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z3420\OneDrive\Desktop\"/>
    </mc:Choice>
  </mc:AlternateContent>
  <xr:revisionPtr revIDLastSave="0" documentId="13_ncr:1_{E90094DB-33B3-4F6B-9947-707A26670F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lient Goals &amp; Data" sheetId="1" r:id="rId1"/>
    <sheet name="Asset Summary" sheetId="2" r:id="rId2"/>
    <sheet name="Inputs" sheetId="3" r:id="rId3"/>
    <sheet name="No Plan" sheetId="4" r:id="rId4"/>
    <sheet name="Survivor - Her Income (No Plan)" sheetId="5" r:id="rId5"/>
    <sheet name="Survivor - His Income (No Plan)" sheetId="6" r:id="rId6"/>
    <sheet name="Allocation No Plan" sheetId="7" r:id="rId7"/>
    <sheet name="Silver Plan" sheetId="8" r:id="rId8"/>
    <sheet name="Survivor - Her Income Silver" sheetId="9" r:id="rId9"/>
    <sheet name="Survivor - His Income (Silver)" sheetId="10" r:id="rId10"/>
    <sheet name="Allocation Silver Plan" sheetId="11" r:id="rId11"/>
    <sheet name="Gold Plan" sheetId="12" r:id="rId12"/>
    <sheet name="Survivor - Her Income (Gold)" sheetId="13" r:id="rId13"/>
    <sheet name="Survivor - His Income (Gold)" sheetId="14" r:id="rId14"/>
    <sheet name="Allocation Gold Plan" sheetId="15" r:id="rId15"/>
    <sheet name="Client Summary" sheetId="16" r:id="rId16"/>
    <sheet name="Allocation Summary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7" l="1"/>
  <c r="D7" i="17"/>
  <c r="C7" i="17"/>
  <c r="B7" i="17"/>
  <c r="F7" i="17" s="1"/>
  <c r="E6" i="17"/>
  <c r="D6" i="17"/>
  <c r="C6" i="17"/>
  <c r="B6" i="17"/>
  <c r="F6" i="17" s="1"/>
  <c r="K3" i="14"/>
  <c r="J3" i="14"/>
  <c r="I3" i="14"/>
  <c r="H3" i="14"/>
  <c r="Q2" i="14"/>
  <c r="K3" i="13"/>
  <c r="J3" i="13"/>
  <c r="I3" i="13"/>
  <c r="H3" i="13"/>
  <c r="Q2" i="13"/>
  <c r="K3" i="12"/>
  <c r="J3" i="12"/>
  <c r="I3" i="12"/>
  <c r="H3" i="12"/>
  <c r="K3" i="10"/>
  <c r="J3" i="10"/>
  <c r="I3" i="10"/>
  <c r="H3" i="10"/>
  <c r="Q2" i="10"/>
  <c r="K3" i="9"/>
  <c r="J3" i="9"/>
  <c r="I3" i="9"/>
  <c r="H3" i="9"/>
  <c r="Q2" i="9"/>
  <c r="K3" i="8"/>
  <c r="J3" i="8"/>
  <c r="I3" i="8"/>
  <c r="H3" i="8"/>
  <c r="L2" i="6"/>
  <c r="J13" i="5"/>
  <c r="L2" i="5"/>
  <c r="J24" i="4"/>
  <c r="J8" i="4"/>
  <c r="B79" i="3"/>
  <c r="B2" i="15" s="1"/>
  <c r="B58" i="3"/>
  <c r="B2" i="11" s="1"/>
  <c r="B38" i="3"/>
  <c r="B2" i="7" s="1"/>
  <c r="B37" i="3"/>
  <c r="B3" i="7" s="1"/>
  <c r="B36" i="3"/>
  <c r="B13" i="3"/>
  <c r="J13" i="6" s="1"/>
  <c r="D1" i="3"/>
  <c r="D30" i="2"/>
  <c r="B30" i="2"/>
  <c r="A30" i="2"/>
  <c r="D29" i="2"/>
  <c r="B29" i="2"/>
  <c r="A29" i="2"/>
  <c r="D28" i="2"/>
  <c r="B28" i="2"/>
  <c r="A28" i="2"/>
  <c r="D27" i="2"/>
  <c r="B27" i="2"/>
  <c r="A27" i="2"/>
  <c r="D26" i="2"/>
  <c r="B26" i="2"/>
  <c r="A26" i="2"/>
  <c r="D25" i="2"/>
  <c r="B25" i="2"/>
  <c r="A25" i="2"/>
  <c r="D24" i="2"/>
  <c r="B24" i="2"/>
  <c r="A24" i="2"/>
  <c r="D23" i="2"/>
  <c r="B23" i="2"/>
  <c r="A23" i="2"/>
  <c r="D22" i="2"/>
  <c r="B22" i="2"/>
  <c r="A22" i="2"/>
  <c r="D21" i="2"/>
  <c r="B21" i="2"/>
  <c r="A21" i="2"/>
  <c r="I20" i="2"/>
  <c r="H20" i="2"/>
  <c r="G20" i="2"/>
  <c r="I19" i="2"/>
  <c r="H19" i="2"/>
  <c r="G19" i="2"/>
  <c r="I18" i="2"/>
  <c r="H18" i="2"/>
  <c r="G18" i="2"/>
  <c r="I17" i="2"/>
  <c r="I21" i="2" s="1"/>
  <c r="H17" i="2"/>
  <c r="G17" i="2"/>
  <c r="I16" i="2"/>
  <c r="H16" i="2"/>
  <c r="G16" i="2"/>
  <c r="C16" i="2"/>
  <c r="B16" i="2"/>
  <c r="A16" i="2"/>
  <c r="D15" i="2"/>
  <c r="C15" i="2"/>
  <c r="B15" i="2"/>
  <c r="A15" i="2"/>
  <c r="D14" i="2"/>
  <c r="C14" i="2"/>
  <c r="B14" i="2"/>
  <c r="A14" i="2"/>
  <c r="D13" i="2"/>
  <c r="C13" i="2"/>
  <c r="B13" i="2"/>
  <c r="A13" i="2"/>
  <c r="D12" i="2"/>
  <c r="C12" i="2"/>
  <c r="B12" i="2"/>
  <c r="A12" i="2"/>
  <c r="G11" i="2"/>
  <c r="I25" i="2" s="1"/>
  <c r="D11" i="2"/>
  <c r="C11" i="2"/>
  <c r="B11" i="2"/>
  <c r="A11" i="2"/>
  <c r="H10" i="2"/>
  <c r="G10" i="2"/>
  <c r="D10" i="2"/>
  <c r="C10" i="2"/>
  <c r="B10" i="2"/>
  <c r="A10" i="2"/>
  <c r="H9" i="2"/>
  <c r="H12" i="2" s="1"/>
  <c r="I12" i="2" s="1"/>
  <c r="G9" i="2"/>
  <c r="D9" i="2"/>
  <c r="C9" i="2"/>
  <c r="B9" i="2"/>
  <c r="A9" i="2"/>
  <c r="D8" i="2"/>
  <c r="C8" i="2"/>
  <c r="B8" i="2"/>
  <c r="A8" i="2"/>
  <c r="A4" i="2"/>
  <c r="A3" i="2"/>
  <c r="A1" i="4" s="1"/>
  <c r="A1" i="5" s="1"/>
  <c r="A1" i="6" s="1"/>
  <c r="A1" i="8" s="1"/>
  <c r="A1" i="9" s="1"/>
  <c r="A1" i="10" s="1"/>
  <c r="A1" i="12" s="1"/>
  <c r="A1" i="13" s="1"/>
  <c r="A1" i="14" s="1"/>
  <c r="F1" i="2"/>
  <c r="D87" i="1"/>
  <c r="C76" i="1"/>
  <c r="C69" i="1"/>
  <c r="D16" i="2" s="1"/>
  <c r="D57" i="1"/>
  <c r="G10" i="1"/>
  <c r="B7" i="3" s="1"/>
  <c r="C20" i="4" s="1"/>
  <c r="G9" i="1"/>
  <c r="B6" i="3" s="1"/>
  <c r="B27" i="6" s="1"/>
  <c r="A2" i="1"/>
  <c r="B4" i="4" l="1"/>
  <c r="C4" i="4"/>
  <c r="G4" i="4" s="1"/>
  <c r="B18" i="4"/>
  <c r="H18" i="4" s="1"/>
  <c r="B20" i="4"/>
  <c r="H4" i="4"/>
  <c r="F4" i="4"/>
  <c r="D4" i="4"/>
  <c r="H27" i="6"/>
  <c r="F27" i="6"/>
  <c r="D27" i="6"/>
  <c r="N14" i="8"/>
  <c r="E20" i="4"/>
  <c r="G20" i="4"/>
  <c r="J7" i="6"/>
  <c r="E4" i="4"/>
  <c r="H20" i="4"/>
  <c r="D20" i="4"/>
  <c r="F20" i="4"/>
  <c r="B27" i="14"/>
  <c r="B11" i="14"/>
  <c r="B26" i="14"/>
  <c r="B10" i="14"/>
  <c r="B20" i="13"/>
  <c r="B4" i="13"/>
  <c r="B25" i="14"/>
  <c r="B9" i="14"/>
  <c r="B19" i="13"/>
  <c r="B24" i="14"/>
  <c r="B8" i="14"/>
  <c r="B18" i="13"/>
  <c r="B30" i="12"/>
  <c r="B22" i="12"/>
  <c r="B14" i="12"/>
  <c r="B23" i="14"/>
  <c r="B7" i="14"/>
  <c r="B33" i="13"/>
  <c r="B17" i="13"/>
  <c r="B22" i="14"/>
  <c r="B6" i="14"/>
  <c r="B32" i="13"/>
  <c r="B16" i="13"/>
  <c r="B31" i="12"/>
  <c r="B21" i="14"/>
  <c r="B5" i="14"/>
  <c r="B31" i="13"/>
  <c r="B15" i="13"/>
  <c r="B20" i="14"/>
  <c r="B4" i="14"/>
  <c r="B30" i="13"/>
  <c r="B19" i="14"/>
  <c r="B29" i="13"/>
  <c r="B13" i="13"/>
  <c r="B18" i="14"/>
  <c r="B28" i="13"/>
  <c r="B33" i="14"/>
  <c r="B17" i="14"/>
  <c r="B27" i="13"/>
  <c r="B32" i="14"/>
  <c r="B16" i="14"/>
  <c r="B26" i="13"/>
  <c r="B10" i="13"/>
  <c r="B31" i="14"/>
  <c r="B15" i="14"/>
  <c r="B28" i="14"/>
  <c r="B12" i="14"/>
  <c r="B22" i="13"/>
  <c r="B21" i="12"/>
  <c r="B28" i="10"/>
  <c r="B12" i="10"/>
  <c r="B11" i="13"/>
  <c r="B10" i="12"/>
  <c r="B27" i="10"/>
  <c r="B11" i="10"/>
  <c r="B23" i="13"/>
  <c r="B9" i="13"/>
  <c r="B26" i="12"/>
  <c r="B17" i="12"/>
  <c r="B26" i="10"/>
  <c r="B10" i="10"/>
  <c r="B30" i="14"/>
  <c r="B29" i="12"/>
  <c r="B11" i="12"/>
  <c r="B25" i="10"/>
  <c r="B9" i="10"/>
  <c r="B7" i="13"/>
  <c r="B24" i="10"/>
  <c r="B8" i="10"/>
  <c r="B14" i="14"/>
  <c r="B18" i="12"/>
  <c r="B12" i="12"/>
  <c r="B4" i="12"/>
  <c r="B23" i="10"/>
  <c r="B29" i="14"/>
  <c r="B5" i="13"/>
  <c r="B32" i="12"/>
  <c r="B27" i="12"/>
  <c r="B23" i="12"/>
  <c r="B22" i="10"/>
  <c r="B14" i="13"/>
  <c r="B13" i="12"/>
  <c r="B5" i="12"/>
  <c r="B13" i="14"/>
  <c r="B12" i="13"/>
  <c r="B19" i="12"/>
  <c r="B6" i="12"/>
  <c r="B25" i="13"/>
  <c r="B24" i="12"/>
  <c r="B8" i="13"/>
  <c r="B6" i="13"/>
  <c r="B33" i="12"/>
  <c r="B32" i="10"/>
  <c r="B32" i="9"/>
  <c r="B13" i="9"/>
  <c r="B21" i="10"/>
  <c r="B4" i="10"/>
  <c r="B12" i="9"/>
  <c r="B33" i="8"/>
  <c r="B25" i="8"/>
  <c r="B17" i="8"/>
  <c r="B9" i="8"/>
  <c r="B29" i="10"/>
  <c r="B18" i="10"/>
  <c r="B11" i="9"/>
  <c r="B15" i="10"/>
  <c r="B10" i="9"/>
  <c r="B26" i="8"/>
  <c r="B18" i="8"/>
  <c r="B33" i="9"/>
  <c r="B9" i="9"/>
  <c r="B5" i="10"/>
  <c r="B8" i="9"/>
  <c r="B28" i="12"/>
  <c r="B31" i="10"/>
  <c r="B7" i="9"/>
  <c r="B9" i="12"/>
  <c r="B19" i="10"/>
  <c r="B28" i="9"/>
  <c r="B27" i="9"/>
  <c r="B26" i="9"/>
  <c r="B25" i="9"/>
  <c r="B24" i="9"/>
  <c r="B23" i="9"/>
  <c r="B22" i="9"/>
  <c r="B6" i="9"/>
  <c r="B28" i="8"/>
  <c r="B24" i="13"/>
  <c r="B16" i="10"/>
  <c r="B29" i="9"/>
  <c r="B21" i="9"/>
  <c r="B5" i="9"/>
  <c r="B21" i="13"/>
  <c r="B6" i="10"/>
  <c r="B20" i="9"/>
  <c r="B16" i="12"/>
  <c r="B8" i="12"/>
  <c r="B33" i="10"/>
  <c r="B13" i="10"/>
  <c r="B25" i="12"/>
  <c r="B7" i="12"/>
  <c r="B17" i="10"/>
  <c r="B7" i="10"/>
  <c r="B20" i="10"/>
  <c r="B12" i="6"/>
  <c r="B25" i="5"/>
  <c r="B9" i="5"/>
  <c r="B32" i="4"/>
  <c r="B24" i="4"/>
  <c r="B16" i="4"/>
  <c r="B17" i="9"/>
  <c r="B28" i="6"/>
  <c r="B25" i="6"/>
  <c r="B9" i="6"/>
  <c r="B22" i="5"/>
  <c r="B6" i="5"/>
  <c r="B29" i="8"/>
  <c r="B27" i="8"/>
  <c r="B16" i="8"/>
  <c r="B14" i="8"/>
  <c r="B31" i="6"/>
  <c r="B22" i="6"/>
  <c r="B6" i="6"/>
  <c r="B19" i="5"/>
  <c r="B27" i="4"/>
  <c r="B19" i="4"/>
  <c r="B19" i="9"/>
  <c r="B12" i="8"/>
  <c r="B6" i="8"/>
  <c r="B19" i="6"/>
  <c r="B32" i="5"/>
  <c r="B16" i="5"/>
  <c r="B23" i="8"/>
  <c r="B21" i="8"/>
  <c r="B16" i="6"/>
  <c r="B29" i="5"/>
  <c r="B31" i="8"/>
  <c r="B19" i="8"/>
  <c r="B13" i="6"/>
  <c r="B26" i="5"/>
  <c r="B10" i="5"/>
  <c r="B30" i="10"/>
  <c r="B31" i="9"/>
  <c r="B14" i="9"/>
  <c r="B26" i="6"/>
  <c r="B10" i="6"/>
  <c r="B23" i="5"/>
  <c r="B7" i="5"/>
  <c r="B33" i="4"/>
  <c r="B25" i="4"/>
  <c r="B29" i="6"/>
  <c r="B23" i="6"/>
  <c r="B7" i="6"/>
  <c r="B20" i="12"/>
  <c r="B16" i="9"/>
  <c r="B10" i="8"/>
  <c r="B7" i="8"/>
  <c r="B32" i="6"/>
  <c r="B20" i="6"/>
  <c r="B14" i="10"/>
  <c r="B30" i="9"/>
  <c r="B4" i="9"/>
  <c r="B15" i="12"/>
  <c r="B18" i="9"/>
  <c r="B11" i="5"/>
  <c r="B12" i="5"/>
  <c r="B30" i="4"/>
  <c r="B30" i="6"/>
  <c r="B20" i="5"/>
  <c r="B18" i="5"/>
  <c r="B7" i="4"/>
  <c r="B13" i="8"/>
  <c r="B13" i="5"/>
  <c r="B22" i="4"/>
  <c r="B32" i="8"/>
  <c r="B24" i="8"/>
  <c r="B10" i="4"/>
  <c r="B15" i="5"/>
  <c r="B41" i="3"/>
  <c r="B30" i="8"/>
  <c r="B29" i="4"/>
  <c r="B17" i="4"/>
  <c r="B15" i="4"/>
  <c r="B31" i="4"/>
  <c r="B15" i="8"/>
  <c r="B17" i="6"/>
  <c r="B33" i="6"/>
  <c r="B31" i="5"/>
  <c r="B8" i="5"/>
  <c r="B13" i="4"/>
  <c r="B5" i="4"/>
  <c r="B5" i="8"/>
  <c r="B28" i="5"/>
  <c r="B17" i="5"/>
  <c r="B5" i="6"/>
  <c r="B33" i="5"/>
  <c r="B26" i="4"/>
  <c r="B8" i="4"/>
  <c r="B28" i="4"/>
  <c r="B14" i="4"/>
  <c r="B6" i="4"/>
  <c r="B21" i="5"/>
  <c r="B22" i="8"/>
  <c r="B8" i="8"/>
  <c r="B4" i="8"/>
  <c r="B30" i="5"/>
  <c r="B15" i="9"/>
  <c r="B15" i="6"/>
  <c r="B27" i="5"/>
  <c r="B11" i="4"/>
  <c r="B23" i="4"/>
  <c r="B18" i="6"/>
  <c r="B11" i="6"/>
  <c r="B24" i="5"/>
  <c r="B5" i="5"/>
  <c r="B21" i="4"/>
  <c r="B11" i="8"/>
  <c r="B21" i="6"/>
  <c r="B14" i="6"/>
  <c r="B8" i="6"/>
  <c r="B14" i="5"/>
  <c r="B24" i="6"/>
  <c r="B20" i="8"/>
  <c r="B9" i="4"/>
  <c r="B4" i="6"/>
  <c r="B4" i="5"/>
  <c r="C26" i="14"/>
  <c r="C10" i="14"/>
  <c r="C25" i="14"/>
  <c r="C9" i="14"/>
  <c r="C19" i="13"/>
  <c r="G19" i="13" s="1"/>
  <c r="C24" i="14"/>
  <c r="C8" i="14"/>
  <c r="C18" i="13"/>
  <c r="G18" i="13" s="1"/>
  <c r="C30" i="12"/>
  <c r="C22" i="12"/>
  <c r="C23" i="14"/>
  <c r="C7" i="14"/>
  <c r="C33" i="13"/>
  <c r="G33" i="13" s="1"/>
  <c r="C17" i="13"/>
  <c r="G17" i="13" s="1"/>
  <c r="C22" i="14"/>
  <c r="C6" i="14"/>
  <c r="C32" i="13"/>
  <c r="G32" i="13" s="1"/>
  <c r="C16" i="13"/>
  <c r="G16" i="13" s="1"/>
  <c r="C21" i="14"/>
  <c r="C5" i="14"/>
  <c r="C31" i="13"/>
  <c r="G31" i="13" s="1"/>
  <c r="C15" i="13"/>
  <c r="G15" i="13" s="1"/>
  <c r="C20" i="14"/>
  <c r="C4" i="14"/>
  <c r="C30" i="13"/>
  <c r="G30" i="13" s="1"/>
  <c r="C14" i="13"/>
  <c r="G14" i="13" s="1"/>
  <c r="C32" i="12"/>
  <c r="C19" i="14"/>
  <c r="C29" i="13"/>
  <c r="G29" i="13" s="1"/>
  <c r="C18" i="14"/>
  <c r="C28" i="13"/>
  <c r="G28" i="13" s="1"/>
  <c r="C12" i="13"/>
  <c r="G12" i="13" s="1"/>
  <c r="C33" i="12"/>
  <c r="C33" i="14"/>
  <c r="C17" i="14"/>
  <c r="C27" i="13"/>
  <c r="G27" i="13" s="1"/>
  <c r="C32" i="14"/>
  <c r="C16" i="14"/>
  <c r="C26" i="13"/>
  <c r="G26" i="13" s="1"/>
  <c r="C31" i="14"/>
  <c r="C15" i="14"/>
  <c r="C25" i="13"/>
  <c r="G25" i="13" s="1"/>
  <c r="C9" i="13"/>
  <c r="G9" i="13" s="1"/>
  <c r="C30" i="14"/>
  <c r="C14" i="14"/>
  <c r="C27" i="14"/>
  <c r="C11" i="14"/>
  <c r="C21" i="13"/>
  <c r="G21" i="13" s="1"/>
  <c r="C11" i="13"/>
  <c r="G11" i="13" s="1"/>
  <c r="C10" i="12"/>
  <c r="C27" i="10"/>
  <c r="C11" i="10"/>
  <c r="C23" i="13"/>
  <c r="G23" i="13" s="1"/>
  <c r="C20" i="13"/>
  <c r="G20" i="13" s="1"/>
  <c r="C26" i="12"/>
  <c r="C17" i="12"/>
  <c r="C26" i="10"/>
  <c r="C10" i="10"/>
  <c r="C29" i="12"/>
  <c r="C11" i="12"/>
  <c r="C25" i="10"/>
  <c r="C9" i="10"/>
  <c r="C7" i="13"/>
  <c r="G7" i="13" s="1"/>
  <c r="C24" i="10"/>
  <c r="C8" i="10"/>
  <c r="C18" i="12"/>
  <c r="C12" i="12"/>
  <c r="C4" i="12"/>
  <c r="C23" i="10"/>
  <c r="C7" i="10"/>
  <c r="C33" i="9"/>
  <c r="G33" i="9" s="1"/>
  <c r="C29" i="14"/>
  <c r="C5" i="13"/>
  <c r="G5" i="13" s="1"/>
  <c r="C27" i="12"/>
  <c r="C23" i="12"/>
  <c r="C22" i="10"/>
  <c r="C22" i="13"/>
  <c r="G22" i="13" s="1"/>
  <c r="C13" i="12"/>
  <c r="C5" i="12"/>
  <c r="C21" i="10"/>
  <c r="C13" i="14"/>
  <c r="C19" i="12"/>
  <c r="C28" i="14"/>
  <c r="C6" i="12"/>
  <c r="C10" i="13"/>
  <c r="G10" i="13" s="1"/>
  <c r="C24" i="12"/>
  <c r="C14" i="12"/>
  <c r="C12" i="14"/>
  <c r="C8" i="13"/>
  <c r="G8" i="13" s="1"/>
  <c r="C7" i="12"/>
  <c r="C33" i="10"/>
  <c r="C28" i="12"/>
  <c r="C24" i="13"/>
  <c r="G24" i="13" s="1"/>
  <c r="C25" i="12"/>
  <c r="C13" i="13"/>
  <c r="G13" i="13" s="1"/>
  <c r="C31" i="12"/>
  <c r="C4" i="10"/>
  <c r="C12" i="9"/>
  <c r="G12" i="9" s="1"/>
  <c r="C33" i="8"/>
  <c r="C25" i="8"/>
  <c r="C17" i="8"/>
  <c r="C9" i="8"/>
  <c r="C33" i="6"/>
  <c r="C29" i="10"/>
  <c r="C18" i="10"/>
  <c r="C11" i="9"/>
  <c r="G11" i="9" s="1"/>
  <c r="C15" i="10"/>
  <c r="C10" i="9"/>
  <c r="G10" i="9" s="1"/>
  <c r="C26" i="8"/>
  <c r="C18" i="8"/>
  <c r="C9" i="9"/>
  <c r="G9" i="9" s="1"/>
  <c r="C5" i="10"/>
  <c r="C8" i="9"/>
  <c r="G8" i="9" s="1"/>
  <c r="C27" i="8"/>
  <c r="C19" i="8"/>
  <c r="C11" i="8"/>
  <c r="C31" i="10"/>
  <c r="C12" i="10"/>
  <c r="C7" i="9"/>
  <c r="G7" i="9" s="1"/>
  <c r="C9" i="12"/>
  <c r="C19" i="10"/>
  <c r="C28" i="9"/>
  <c r="G28" i="9" s="1"/>
  <c r="C27" i="9"/>
  <c r="G27" i="9" s="1"/>
  <c r="C26" i="9"/>
  <c r="G26" i="9" s="1"/>
  <c r="C25" i="9"/>
  <c r="G25" i="9" s="1"/>
  <c r="C24" i="9"/>
  <c r="G24" i="9" s="1"/>
  <c r="C23" i="9"/>
  <c r="G23" i="9" s="1"/>
  <c r="C22" i="9"/>
  <c r="G22" i="9" s="1"/>
  <c r="C6" i="9"/>
  <c r="G6" i="9" s="1"/>
  <c r="C28" i="8"/>
  <c r="C20" i="8"/>
  <c r="C12" i="8"/>
  <c r="C4" i="8"/>
  <c r="C6" i="13"/>
  <c r="G6" i="13" s="1"/>
  <c r="C28" i="10"/>
  <c r="C16" i="10"/>
  <c r="C29" i="9"/>
  <c r="G29" i="9" s="1"/>
  <c r="C21" i="9"/>
  <c r="G21" i="9" s="1"/>
  <c r="C5" i="9"/>
  <c r="G5" i="9" s="1"/>
  <c r="C6" i="10"/>
  <c r="C20" i="9"/>
  <c r="G20" i="9" s="1"/>
  <c r="C16" i="12"/>
  <c r="C8" i="12"/>
  <c r="C13" i="10"/>
  <c r="C30" i="9"/>
  <c r="G30" i="9" s="1"/>
  <c r="C19" i="9"/>
  <c r="G19" i="9" s="1"/>
  <c r="C4" i="13"/>
  <c r="G4" i="13" s="1"/>
  <c r="C21" i="12"/>
  <c r="C20" i="12"/>
  <c r="C15" i="12"/>
  <c r="C30" i="10"/>
  <c r="C20" i="10"/>
  <c r="C31" i="9"/>
  <c r="G31" i="9" s="1"/>
  <c r="C14" i="10"/>
  <c r="C32" i="10"/>
  <c r="C17" i="9"/>
  <c r="G17" i="9" s="1"/>
  <c r="C28" i="6"/>
  <c r="C25" i="6"/>
  <c r="C9" i="6"/>
  <c r="C22" i="5"/>
  <c r="G22" i="5" s="1"/>
  <c r="C6" i="5"/>
  <c r="G6" i="5" s="1"/>
  <c r="C29" i="8"/>
  <c r="C16" i="8"/>
  <c r="C14" i="8"/>
  <c r="C31" i="6"/>
  <c r="C22" i="6"/>
  <c r="C6" i="6"/>
  <c r="C19" i="5"/>
  <c r="G19" i="5" s="1"/>
  <c r="C27" i="4"/>
  <c r="C19" i="4"/>
  <c r="C6" i="8"/>
  <c r="C19" i="6"/>
  <c r="C32" i="5"/>
  <c r="G32" i="5" s="1"/>
  <c r="C16" i="5"/>
  <c r="G16" i="5" s="1"/>
  <c r="C23" i="8"/>
  <c r="C21" i="8"/>
  <c r="C16" i="6"/>
  <c r="C29" i="5"/>
  <c r="G29" i="5" s="1"/>
  <c r="C13" i="5"/>
  <c r="G13" i="5" s="1"/>
  <c r="C30" i="4"/>
  <c r="C17" i="10"/>
  <c r="C32" i="9"/>
  <c r="G32" i="9" s="1"/>
  <c r="C31" i="8"/>
  <c r="C13" i="6"/>
  <c r="C26" i="5"/>
  <c r="G26" i="5" s="1"/>
  <c r="C14" i="9"/>
  <c r="G14" i="9" s="1"/>
  <c r="C26" i="6"/>
  <c r="C10" i="6"/>
  <c r="C23" i="5"/>
  <c r="G23" i="5" s="1"/>
  <c r="C7" i="5"/>
  <c r="G7" i="5" s="1"/>
  <c r="C33" i="4"/>
  <c r="C25" i="4"/>
  <c r="C17" i="4"/>
  <c r="C29" i="6"/>
  <c r="C23" i="6"/>
  <c r="C7" i="6"/>
  <c r="C20" i="5"/>
  <c r="G20" i="5" s="1"/>
  <c r="C4" i="5"/>
  <c r="G4" i="5" s="1"/>
  <c r="C16" i="9"/>
  <c r="G16" i="9" s="1"/>
  <c r="C10" i="8"/>
  <c r="C7" i="8"/>
  <c r="C32" i="6"/>
  <c r="C20" i="6"/>
  <c r="C4" i="6"/>
  <c r="C33" i="5"/>
  <c r="G33" i="5" s="1"/>
  <c r="C4" i="9"/>
  <c r="G4" i="9" s="1"/>
  <c r="C17" i="6"/>
  <c r="C18" i="9"/>
  <c r="G18" i="9" s="1"/>
  <c r="C15" i="8"/>
  <c r="C13" i="8"/>
  <c r="C30" i="8"/>
  <c r="C30" i="6"/>
  <c r="C18" i="5"/>
  <c r="G18" i="5" s="1"/>
  <c r="C7" i="4"/>
  <c r="B42" i="3"/>
  <c r="C32" i="4"/>
  <c r="C22" i="4"/>
  <c r="C8" i="4"/>
  <c r="C32" i="8"/>
  <c r="C24" i="8"/>
  <c r="C10" i="4"/>
  <c r="C29" i="4"/>
  <c r="C15" i="4"/>
  <c r="C31" i="5"/>
  <c r="G31" i="5" s="1"/>
  <c r="C8" i="5"/>
  <c r="G8" i="5" s="1"/>
  <c r="C13" i="4"/>
  <c r="C5" i="4"/>
  <c r="C10" i="5"/>
  <c r="G10" i="5" s="1"/>
  <c r="C5" i="8"/>
  <c r="C28" i="5"/>
  <c r="G28" i="5" s="1"/>
  <c r="C17" i="5"/>
  <c r="G17" i="5" s="1"/>
  <c r="C15" i="5"/>
  <c r="G15" i="5" s="1"/>
  <c r="C31" i="4"/>
  <c r="C24" i="4"/>
  <c r="C25" i="5"/>
  <c r="G25" i="5" s="1"/>
  <c r="C26" i="4"/>
  <c r="C22" i="8"/>
  <c r="C8" i="8"/>
  <c r="C12" i="6"/>
  <c r="C30" i="5"/>
  <c r="G30" i="5" s="1"/>
  <c r="C28" i="4"/>
  <c r="C11" i="4"/>
  <c r="C9" i="4"/>
  <c r="C15" i="9"/>
  <c r="G15" i="9" s="1"/>
  <c r="C15" i="6"/>
  <c r="C27" i="5"/>
  <c r="G27" i="5" s="1"/>
  <c r="C18" i="6"/>
  <c r="C11" i="6"/>
  <c r="C24" i="5"/>
  <c r="G24" i="5" s="1"/>
  <c r="C5" i="5"/>
  <c r="G5" i="5" s="1"/>
  <c r="C21" i="4"/>
  <c r="C21" i="6"/>
  <c r="C14" i="6"/>
  <c r="C8" i="6"/>
  <c r="C14" i="5"/>
  <c r="G14" i="5" s="1"/>
  <c r="C12" i="5"/>
  <c r="G12" i="5" s="1"/>
  <c r="C23" i="4"/>
  <c r="C14" i="4"/>
  <c r="C6" i="4"/>
  <c r="C13" i="9"/>
  <c r="G13" i="9" s="1"/>
  <c r="C24" i="6"/>
  <c r="C5" i="6"/>
  <c r="C21" i="5"/>
  <c r="G21" i="5" s="1"/>
  <c r="C27" i="6"/>
  <c r="C18" i="4"/>
  <c r="C16" i="4"/>
  <c r="C11" i="5"/>
  <c r="G11" i="5" s="1"/>
  <c r="C9" i="5"/>
  <c r="G9" i="5" s="1"/>
  <c r="B12" i="4"/>
  <c r="D17" i="2"/>
  <c r="B5" i="15"/>
  <c r="O30" i="14"/>
  <c r="O14" i="14"/>
  <c r="O24" i="13"/>
  <c r="O29" i="14"/>
  <c r="O13" i="14"/>
  <c r="O23" i="13"/>
  <c r="O7" i="13"/>
  <c r="O28" i="14"/>
  <c r="O12" i="14"/>
  <c r="O22" i="13"/>
  <c r="O6" i="13"/>
  <c r="O27" i="14"/>
  <c r="O11" i="14"/>
  <c r="O21" i="13"/>
  <c r="O5" i="13"/>
  <c r="N28" i="12"/>
  <c r="N20" i="12"/>
  <c r="O26" i="14"/>
  <c r="O10" i="14"/>
  <c r="O20" i="13"/>
  <c r="O4" i="13"/>
  <c r="O25" i="14"/>
  <c r="O9" i="14"/>
  <c r="O19" i="13"/>
  <c r="N29" i="12"/>
  <c r="O24" i="14"/>
  <c r="O8" i="14"/>
  <c r="O18" i="13"/>
  <c r="O23" i="14"/>
  <c r="O7" i="14"/>
  <c r="O33" i="13"/>
  <c r="O22" i="14"/>
  <c r="O6" i="14"/>
  <c r="O32" i="13"/>
  <c r="O16" i="13"/>
  <c r="O21" i="14"/>
  <c r="O5" i="14"/>
  <c r="O31" i="13"/>
  <c r="O15" i="13"/>
  <c r="O20" i="14"/>
  <c r="O4" i="14"/>
  <c r="O30" i="13"/>
  <c r="O19" i="14"/>
  <c r="O29" i="13"/>
  <c r="O13" i="13"/>
  <c r="N32" i="12"/>
  <c r="O18" i="14"/>
  <c r="O31" i="14"/>
  <c r="O15" i="14"/>
  <c r="O25" i="13"/>
  <c r="O16" i="14"/>
  <c r="N30" i="12"/>
  <c r="N24" i="12"/>
  <c r="O31" i="10"/>
  <c r="O15" i="10"/>
  <c r="O14" i="13"/>
  <c r="N15" i="12"/>
  <c r="N8" i="12"/>
  <c r="B5" i="11"/>
  <c r="O30" i="10"/>
  <c r="O14" i="10"/>
  <c r="O27" i="13"/>
  <c r="O12" i="13"/>
  <c r="O29" i="10"/>
  <c r="O13" i="10"/>
  <c r="N9" i="12"/>
  <c r="O28" i="10"/>
  <c r="O12" i="10"/>
  <c r="O10" i="13"/>
  <c r="N25" i="12"/>
  <c r="N21" i="12"/>
  <c r="N16" i="12"/>
  <c r="O27" i="10"/>
  <c r="O11" i="10"/>
  <c r="N10" i="12"/>
  <c r="O26" i="10"/>
  <c r="O26" i="13"/>
  <c r="O8" i="13"/>
  <c r="O25" i="10"/>
  <c r="N31" i="12"/>
  <c r="N17" i="12"/>
  <c r="N11" i="12"/>
  <c r="O24" i="10"/>
  <c r="N33" i="12"/>
  <c r="N26" i="12"/>
  <c r="N22" i="12"/>
  <c r="N12" i="12"/>
  <c r="N4" i="12"/>
  <c r="N18" i="12"/>
  <c r="O33" i="14"/>
  <c r="O11" i="13"/>
  <c r="O17" i="14"/>
  <c r="O9" i="13"/>
  <c r="N23" i="12"/>
  <c r="O19" i="10"/>
  <c r="O30" i="9"/>
  <c r="O16" i="9"/>
  <c r="B5" i="7"/>
  <c r="O22" i="10"/>
  <c r="O16" i="10"/>
  <c r="O10" i="10"/>
  <c r="O6" i="10"/>
  <c r="O15" i="9"/>
  <c r="N31" i="8"/>
  <c r="N23" i="8"/>
  <c r="N15" i="8"/>
  <c r="N7" i="8"/>
  <c r="N5" i="12"/>
  <c r="O14" i="9"/>
  <c r="O13" i="9"/>
  <c r="N32" i="8"/>
  <c r="N24" i="8"/>
  <c r="N16" i="8"/>
  <c r="O31" i="9"/>
  <c r="O12" i="9"/>
  <c r="J32" i="6"/>
  <c r="O20" i="10"/>
  <c r="O7" i="10"/>
  <c r="O11" i="9"/>
  <c r="N33" i="8"/>
  <c r="O28" i="13"/>
  <c r="O17" i="10"/>
  <c r="O10" i="9"/>
  <c r="N27" i="12"/>
  <c r="O23" i="10"/>
  <c r="O9" i="9"/>
  <c r="N26" i="8"/>
  <c r="O33" i="10"/>
  <c r="O32" i="9"/>
  <c r="O8" i="9"/>
  <c r="O32" i="14"/>
  <c r="O8" i="10"/>
  <c r="O4" i="10"/>
  <c r="O17" i="13"/>
  <c r="O21" i="10"/>
  <c r="O18" i="10"/>
  <c r="O27" i="9"/>
  <c r="O26" i="9"/>
  <c r="O25" i="9"/>
  <c r="O24" i="9"/>
  <c r="N19" i="12"/>
  <c r="N14" i="12"/>
  <c r="O9" i="10"/>
  <c r="O5" i="10"/>
  <c r="N13" i="12"/>
  <c r="N6" i="12"/>
  <c r="O19" i="9"/>
  <c r="N4" i="8"/>
  <c r="J20" i="6"/>
  <c r="J4" i="6"/>
  <c r="J33" i="5"/>
  <c r="J17" i="5"/>
  <c r="J28" i="4"/>
  <c r="J20" i="4"/>
  <c r="J17" i="6"/>
  <c r="J30" i="5"/>
  <c r="J14" i="5"/>
  <c r="O21" i="9"/>
  <c r="J14" i="6"/>
  <c r="J27" i="5"/>
  <c r="J11" i="5"/>
  <c r="J31" i="4"/>
  <c r="J23" i="4"/>
  <c r="J15" i="4"/>
  <c r="J11" i="6"/>
  <c r="J24" i="5"/>
  <c r="J8" i="5"/>
  <c r="O6" i="9"/>
  <c r="O4" i="9"/>
  <c r="N28" i="8"/>
  <c r="N13" i="8"/>
  <c r="N8" i="8"/>
  <c r="J27" i="6"/>
  <c r="J24" i="6"/>
  <c r="J8" i="6"/>
  <c r="O32" i="10"/>
  <c r="N11" i="8"/>
  <c r="N5" i="8"/>
  <c r="J30" i="6"/>
  <c r="J21" i="6"/>
  <c r="J5" i="6"/>
  <c r="J18" i="5"/>
  <c r="O23" i="9"/>
  <c r="N22" i="8"/>
  <c r="N20" i="8"/>
  <c r="N18" i="8"/>
  <c r="J18" i="6"/>
  <c r="J31" i="5"/>
  <c r="J15" i="5"/>
  <c r="J29" i="4"/>
  <c r="J21" i="4"/>
  <c r="O18" i="9"/>
  <c r="N30" i="8"/>
  <c r="J15" i="6"/>
  <c r="J28" i="5"/>
  <c r="J33" i="6"/>
  <c r="J12" i="6"/>
  <c r="O20" i="9"/>
  <c r="N9" i="8"/>
  <c r="O29" i="9"/>
  <c r="N29" i="8"/>
  <c r="J26" i="6"/>
  <c r="J19" i="6"/>
  <c r="J9" i="6"/>
  <c r="J22" i="5"/>
  <c r="J17" i="4"/>
  <c r="N10" i="8"/>
  <c r="J22" i="6"/>
  <c r="J6" i="6"/>
  <c r="J26" i="4"/>
  <c r="J19" i="4"/>
  <c r="J11" i="4"/>
  <c r="O33" i="9"/>
  <c r="J25" i="6"/>
  <c r="N7" i="12"/>
  <c r="O7" i="9"/>
  <c r="J29" i="6"/>
  <c r="J12" i="5"/>
  <c r="J10" i="5"/>
  <c r="J6" i="4"/>
  <c r="O17" i="9"/>
  <c r="N12" i="8"/>
  <c r="J19" i="5"/>
  <c r="J5" i="5"/>
  <c r="J9" i="4"/>
  <c r="J16" i="4"/>
  <c r="J14" i="4"/>
  <c r="O28" i="9"/>
  <c r="N17" i="8"/>
  <c r="J28" i="6"/>
  <c r="J33" i="4"/>
  <c r="O5" i="9"/>
  <c r="J21" i="5"/>
  <c r="J12" i="4"/>
  <c r="J4" i="4"/>
  <c r="J35" i="4" s="1"/>
  <c r="J18" i="4"/>
  <c r="J10" i="4"/>
  <c r="J26" i="5"/>
  <c r="N27" i="8"/>
  <c r="J31" i="6"/>
  <c r="J9" i="5"/>
  <c r="J7" i="5"/>
  <c r="J30" i="4"/>
  <c r="J16" i="5"/>
  <c r="J25" i="4"/>
  <c r="J7" i="4"/>
  <c r="N21" i="8"/>
  <c r="J32" i="5"/>
  <c r="J32" i="4"/>
  <c r="J27" i="4"/>
  <c r="O22" i="9"/>
  <c r="N6" i="8"/>
  <c r="J29" i="5"/>
  <c r="N25" i="8"/>
  <c r="J10" i="6"/>
  <c r="J23" i="5"/>
  <c r="J6" i="5"/>
  <c r="J4" i="5"/>
  <c r="J22" i="4"/>
  <c r="J13" i="4"/>
  <c r="J5" i="4"/>
  <c r="N19" i="8"/>
  <c r="J23" i="6"/>
  <c r="J16" i="6"/>
  <c r="J25" i="5"/>
  <c r="J20" i="5"/>
  <c r="B1" i="7"/>
  <c r="B39" i="3"/>
  <c r="D31" i="2"/>
  <c r="C12" i="4"/>
  <c r="B56" i="3"/>
  <c r="B57" i="3"/>
  <c r="B3" i="11" s="1"/>
  <c r="B77" i="3"/>
  <c r="B78" i="3"/>
  <c r="B3" i="15" s="1"/>
  <c r="F18" i="4" l="1"/>
  <c r="D18" i="4"/>
  <c r="J35" i="5"/>
  <c r="G28" i="4"/>
  <c r="E28" i="4"/>
  <c r="F33" i="13"/>
  <c r="E33" i="13"/>
  <c r="F32" i="13"/>
  <c r="R20" i="13"/>
  <c r="E17" i="13"/>
  <c r="F16" i="13"/>
  <c r="R4" i="13"/>
  <c r="E32" i="13"/>
  <c r="F31" i="13"/>
  <c r="R19" i="13"/>
  <c r="E16" i="13"/>
  <c r="F15" i="13"/>
  <c r="E31" i="13"/>
  <c r="F30" i="13"/>
  <c r="R18" i="13"/>
  <c r="E15" i="13"/>
  <c r="F14" i="13"/>
  <c r="R33" i="13"/>
  <c r="E30" i="13"/>
  <c r="F29" i="13"/>
  <c r="R17" i="13"/>
  <c r="E14" i="13"/>
  <c r="F13" i="13"/>
  <c r="R32" i="13"/>
  <c r="E29" i="13"/>
  <c r="F28" i="13"/>
  <c r="R16" i="13"/>
  <c r="E13" i="13"/>
  <c r="F12" i="13"/>
  <c r="R31" i="13"/>
  <c r="E28" i="13"/>
  <c r="F27" i="13"/>
  <c r="R15" i="13"/>
  <c r="E12" i="13"/>
  <c r="F11" i="13"/>
  <c r="R30" i="13"/>
  <c r="E27" i="13"/>
  <c r="F26" i="13"/>
  <c r="R29" i="13"/>
  <c r="E26" i="13"/>
  <c r="F25" i="13"/>
  <c r="R13" i="13"/>
  <c r="E10" i="13"/>
  <c r="F9" i="13"/>
  <c r="R28" i="13"/>
  <c r="E25" i="13"/>
  <c r="F24" i="13"/>
  <c r="R27" i="13"/>
  <c r="E24" i="13"/>
  <c r="F23" i="13"/>
  <c r="R26" i="13"/>
  <c r="E23" i="13"/>
  <c r="F22" i="13"/>
  <c r="R10" i="13"/>
  <c r="E7" i="13"/>
  <c r="F6" i="13"/>
  <c r="R22" i="13"/>
  <c r="E19" i="13"/>
  <c r="F18" i="13"/>
  <c r="E20" i="13"/>
  <c r="R12" i="13"/>
  <c r="E9" i="13"/>
  <c r="F17" i="13"/>
  <c r="F7" i="13"/>
  <c r="F33" i="9"/>
  <c r="F5" i="13"/>
  <c r="E33" i="9"/>
  <c r="F32" i="9"/>
  <c r="R8" i="13"/>
  <c r="E5" i="13"/>
  <c r="E32" i="9"/>
  <c r="F31" i="9"/>
  <c r="E22" i="13"/>
  <c r="E31" i="9"/>
  <c r="F30" i="9"/>
  <c r="F19" i="13"/>
  <c r="R6" i="13"/>
  <c r="R25" i="13"/>
  <c r="R21" i="13"/>
  <c r="F10" i="13"/>
  <c r="F8" i="13"/>
  <c r="F21" i="13"/>
  <c r="R11" i="13"/>
  <c r="E8" i="13"/>
  <c r="E21" i="13"/>
  <c r="R9" i="13"/>
  <c r="E6" i="13"/>
  <c r="R24" i="13"/>
  <c r="E18" i="13"/>
  <c r="F4" i="13"/>
  <c r="R23" i="13"/>
  <c r="F20" i="13"/>
  <c r="R14" i="13"/>
  <c r="E11" i="13"/>
  <c r="R13" i="9"/>
  <c r="E10" i="9"/>
  <c r="F9" i="9"/>
  <c r="R31" i="9"/>
  <c r="R12" i="9"/>
  <c r="E9" i="9"/>
  <c r="F8" i="9"/>
  <c r="R11" i="9"/>
  <c r="E8" i="9"/>
  <c r="F7" i="9"/>
  <c r="F28" i="9"/>
  <c r="F27" i="9"/>
  <c r="F26" i="9"/>
  <c r="F25" i="9"/>
  <c r="F24" i="9"/>
  <c r="F23" i="9"/>
  <c r="F22" i="9"/>
  <c r="R10" i="9"/>
  <c r="E7" i="9"/>
  <c r="F6" i="9"/>
  <c r="F29" i="9"/>
  <c r="E28" i="9"/>
  <c r="E27" i="9"/>
  <c r="E26" i="9"/>
  <c r="E25" i="9"/>
  <c r="E24" i="9"/>
  <c r="E23" i="9"/>
  <c r="E22" i="9"/>
  <c r="F21" i="9"/>
  <c r="R9" i="9"/>
  <c r="E6" i="9"/>
  <c r="F5" i="9"/>
  <c r="R7" i="13"/>
  <c r="R32" i="9"/>
  <c r="E29" i="9"/>
  <c r="E21" i="9"/>
  <c r="F20" i="9"/>
  <c r="R8" i="9"/>
  <c r="E5" i="9"/>
  <c r="F4" i="9"/>
  <c r="E20" i="9"/>
  <c r="F19" i="9"/>
  <c r="R7" i="9"/>
  <c r="E4" i="9"/>
  <c r="E30" i="9"/>
  <c r="E19" i="9"/>
  <c r="F18" i="9"/>
  <c r="R6" i="9"/>
  <c r="R5" i="13"/>
  <c r="R27" i="9"/>
  <c r="R26" i="9"/>
  <c r="R25" i="9"/>
  <c r="R24" i="9"/>
  <c r="R23" i="9"/>
  <c r="R22" i="9"/>
  <c r="R21" i="9"/>
  <c r="E18" i="9"/>
  <c r="F17" i="9"/>
  <c r="R5" i="9"/>
  <c r="E4" i="13"/>
  <c r="R33" i="9"/>
  <c r="R28" i="9"/>
  <c r="R20" i="9"/>
  <c r="E17" i="9"/>
  <c r="F16" i="9"/>
  <c r="R29" i="9"/>
  <c r="R30" i="9"/>
  <c r="R14" i="9"/>
  <c r="F12" i="9"/>
  <c r="E32" i="5"/>
  <c r="F29" i="5"/>
  <c r="L27" i="5"/>
  <c r="E16" i="5"/>
  <c r="F13" i="5"/>
  <c r="L11" i="5"/>
  <c r="E12" i="9"/>
  <c r="R4" i="9"/>
  <c r="E29" i="5"/>
  <c r="F26" i="5"/>
  <c r="L24" i="5"/>
  <c r="E13" i="5"/>
  <c r="F10" i="5"/>
  <c r="L8" i="5"/>
  <c r="R16" i="9"/>
  <c r="F14" i="9"/>
  <c r="E26" i="5"/>
  <c r="F23" i="5"/>
  <c r="L21" i="5"/>
  <c r="E10" i="5"/>
  <c r="F7" i="5"/>
  <c r="L5" i="5"/>
  <c r="E14" i="9"/>
  <c r="E23" i="5"/>
  <c r="F20" i="5"/>
  <c r="L18" i="5"/>
  <c r="E7" i="5"/>
  <c r="F4" i="5"/>
  <c r="R18" i="9"/>
  <c r="F33" i="5"/>
  <c r="L31" i="5"/>
  <c r="E16" i="9"/>
  <c r="E33" i="5"/>
  <c r="F30" i="5"/>
  <c r="L28" i="5"/>
  <c r="E17" i="5"/>
  <c r="F14" i="5"/>
  <c r="L12" i="5"/>
  <c r="E30" i="5"/>
  <c r="F27" i="5"/>
  <c r="L25" i="5"/>
  <c r="E14" i="5"/>
  <c r="F11" i="5"/>
  <c r="L9" i="5"/>
  <c r="F11" i="9"/>
  <c r="E27" i="5"/>
  <c r="F24" i="5"/>
  <c r="L22" i="5"/>
  <c r="E11" i="9"/>
  <c r="R15" i="9"/>
  <c r="F13" i="9"/>
  <c r="E13" i="9"/>
  <c r="R19" i="9"/>
  <c r="F10" i="9"/>
  <c r="E20" i="5"/>
  <c r="F31" i="5"/>
  <c r="L10" i="5"/>
  <c r="F8" i="5"/>
  <c r="F6" i="5"/>
  <c r="R17" i="9"/>
  <c r="E31" i="5"/>
  <c r="F28" i="5"/>
  <c r="L19" i="5"/>
  <c r="L17" i="5"/>
  <c r="F15" i="5"/>
  <c r="E8" i="5"/>
  <c r="E6" i="5"/>
  <c r="E28" i="5"/>
  <c r="F25" i="5"/>
  <c r="E15" i="5"/>
  <c r="E25" i="5"/>
  <c r="F22" i="5"/>
  <c r="F17" i="5"/>
  <c r="F5" i="5"/>
  <c r="L33" i="5"/>
  <c r="E22" i="5"/>
  <c r="F15" i="9"/>
  <c r="L30" i="5"/>
  <c r="L7" i="5"/>
  <c r="E15" i="9"/>
  <c r="E24" i="5"/>
  <c r="L16" i="5"/>
  <c r="L14" i="5"/>
  <c r="F12" i="5"/>
  <c r="E5" i="5"/>
  <c r="L13" i="5"/>
  <c r="F9" i="5"/>
  <c r="L32" i="5"/>
  <c r="F21" i="5"/>
  <c r="F19" i="5"/>
  <c r="E12" i="5"/>
  <c r="L29" i="5"/>
  <c r="E21" i="5"/>
  <c r="E19" i="5"/>
  <c r="L26" i="5"/>
  <c r="L23" i="5"/>
  <c r="L6" i="5"/>
  <c r="L4" i="5"/>
  <c r="L20" i="5"/>
  <c r="F18" i="5"/>
  <c r="F16" i="5"/>
  <c r="E11" i="5"/>
  <c r="E9" i="5"/>
  <c r="F32" i="5"/>
  <c r="E4" i="5"/>
  <c r="E18" i="5"/>
  <c r="L15" i="5"/>
  <c r="H23" i="5"/>
  <c r="D23" i="5"/>
  <c r="G6" i="8"/>
  <c r="E6" i="8"/>
  <c r="N35" i="12"/>
  <c r="E14" i="4"/>
  <c r="G14" i="4"/>
  <c r="G11" i="4"/>
  <c r="E11" i="4"/>
  <c r="G13" i="4"/>
  <c r="E13" i="4"/>
  <c r="G13" i="8"/>
  <c r="E13" i="8"/>
  <c r="G29" i="8"/>
  <c r="E29" i="8"/>
  <c r="G28" i="8"/>
  <c r="E28" i="8"/>
  <c r="G27" i="8"/>
  <c r="E27" i="8"/>
  <c r="G19" i="12"/>
  <c r="E19" i="12"/>
  <c r="G18" i="12"/>
  <c r="E18" i="12"/>
  <c r="E10" i="12"/>
  <c r="G10" i="12"/>
  <c r="H18" i="6"/>
  <c r="F18" i="6"/>
  <c r="D18" i="6"/>
  <c r="H33" i="5"/>
  <c r="D33" i="5"/>
  <c r="K30" i="8"/>
  <c r="J30" i="8"/>
  <c r="I30" i="8"/>
  <c r="H30" i="8"/>
  <c r="F30" i="8"/>
  <c r="D30" i="8"/>
  <c r="K18" i="9"/>
  <c r="J18" i="9"/>
  <c r="I18" i="9"/>
  <c r="H18" i="9"/>
  <c r="D18" i="9"/>
  <c r="H7" i="5"/>
  <c r="D7" i="5"/>
  <c r="I7" i="5" s="1"/>
  <c r="K7" i="5" s="1"/>
  <c r="D16" i="5"/>
  <c r="I16" i="5" s="1"/>
  <c r="K16" i="5" s="1"/>
  <c r="H16" i="5"/>
  <c r="D6" i="5"/>
  <c r="H6" i="5"/>
  <c r="K7" i="12"/>
  <c r="J7" i="12"/>
  <c r="I7" i="12"/>
  <c r="H7" i="12"/>
  <c r="F7" i="12"/>
  <c r="D7" i="12"/>
  <c r="I22" i="9"/>
  <c r="H22" i="9"/>
  <c r="D22" i="9"/>
  <c r="J22" i="9"/>
  <c r="K22" i="9"/>
  <c r="D18" i="8"/>
  <c r="K18" i="8"/>
  <c r="J18" i="8"/>
  <c r="I18" i="8"/>
  <c r="H18" i="8"/>
  <c r="F18" i="8"/>
  <c r="H32" i="9"/>
  <c r="D32" i="9"/>
  <c r="M32" i="9" s="1"/>
  <c r="J32" i="9"/>
  <c r="K32" i="9"/>
  <c r="I32" i="9"/>
  <c r="J27" i="12"/>
  <c r="I27" i="12"/>
  <c r="H27" i="12"/>
  <c r="F27" i="12"/>
  <c r="D27" i="12"/>
  <c r="K27" i="12"/>
  <c r="K30" i="14"/>
  <c r="J30" i="14"/>
  <c r="I30" i="14"/>
  <c r="H30" i="14"/>
  <c r="F30" i="14"/>
  <c r="D30" i="14"/>
  <c r="K28" i="14"/>
  <c r="J28" i="14"/>
  <c r="I28" i="14"/>
  <c r="H28" i="14"/>
  <c r="F28" i="14"/>
  <c r="D28" i="14"/>
  <c r="I30" i="13"/>
  <c r="H30" i="13"/>
  <c r="D30" i="13"/>
  <c r="M30" i="13" s="1"/>
  <c r="J30" i="13"/>
  <c r="K30" i="13"/>
  <c r="K14" i="12"/>
  <c r="J14" i="12"/>
  <c r="I14" i="12"/>
  <c r="H14" i="12"/>
  <c r="F14" i="12"/>
  <c r="D14" i="12"/>
  <c r="I20" i="4"/>
  <c r="K20" i="4" s="1"/>
  <c r="G17" i="4"/>
  <c r="E17" i="4"/>
  <c r="F23" i="4"/>
  <c r="H23" i="4"/>
  <c r="D23" i="4"/>
  <c r="D26" i="8"/>
  <c r="K26" i="8"/>
  <c r="J26" i="8"/>
  <c r="I26" i="8"/>
  <c r="H26" i="8"/>
  <c r="F26" i="8"/>
  <c r="H4" i="5"/>
  <c r="D4" i="5"/>
  <c r="H11" i="4"/>
  <c r="F11" i="4"/>
  <c r="D11" i="4"/>
  <c r="H17" i="5"/>
  <c r="D17" i="5"/>
  <c r="K4" i="9"/>
  <c r="J4" i="9"/>
  <c r="I4" i="9"/>
  <c r="H4" i="9"/>
  <c r="D4" i="9"/>
  <c r="H10" i="6"/>
  <c r="F10" i="6"/>
  <c r="D10" i="6"/>
  <c r="H9" i="6"/>
  <c r="F9" i="6"/>
  <c r="D9" i="6"/>
  <c r="K13" i="10"/>
  <c r="J13" i="10"/>
  <c r="I13" i="10"/>
  <c r="H13" i="10"/>
  <c r="F13" i="10"/>
  <c r="D13" i="10"/>
  <c r="I24" i="9"/>
  <c r="H24" i="9"/>
  <c r="D24" i="9"/>
  <c r="K24" i="9"/>
  <c r="J24" i="9"/>
  <c r="D10" i="9"/>
  <c r="K10" i="9"/>
  <c r="J10" i="9"/>
  <c r="H10" i="9"/>
  <c r="I10" i="9"/>
  <c r="D26" i="10"/>
  <c r="K26" i="10"/>
  <c r="J26" i="10"/>
  <c r="I26" i="10"/>
  <c r="H26" i="10"/>
  <c r="F26" i="10"/>
  <c r="K31" i="14"/>
  <c r="J31" i="14"/>
  <c r="I31" i="14"/>
  <c r="H31" i="14"/>
  <c r="F31" i="14"/>
  <c r="D31" i="14"/>
  <c r="I20" i="14"/>
  <c r="H20" i="14"/>
  <c r="F20" i="14"/>
  <c r="D20" i="14"/>
  <c r="J20" i="14"/>
  <c r="K20" i="14"/>
  <c r="J30" i="12"/>
  <c r="K30" i="12"/>
  <c r="I30" i="12"/>
  <c r="H30" i="12"/>
  <c r="F30" i="12"/>
  <c r="D30" i="12"/>
  <c r="G15" i="4"/>
  <c r="E15" i="4"/>
  <c r="G33" i="4"/>
  <c r="E33" i="4"/>
  <c r="E23" i="8"/>
  <c r="G23" i="8"/>
  <c r="G8" i="12"/>
  <c r="E8" i="12"/>
  <c r="G5" i="12"/>
  <c r="E5" i="12"/>
  <c r="H4" i="6"/>
  <c r="F4" i="6"/>
  <c r="D4" i="6"/>
  <c r="H27" i="5"/>
  <c r="D27" i="5"/>
  <c r="H28" i="5"/>
  <c r="D28" i="5"/>
  <c r="D10" i="4"/>
  <c r="H10" i="4"/>
  <c r="F10" i="4"/>
  <c r="H30" i="9"/>
  <c r="K30" i="9"/>
  <c r="J30" i="9"/>
  <c r="I30" i="9"/>
  <c r="D30" i="9"/>
  <c r="H26" i="6"/>
  <c r="F26" i="6"/>
  <c r="D26" i="6"/>
  <c r="I6" i="8"/>
  <c r="D6" i="8"/>
  <c r="F6" i="8"/>
  <c r="K6" i="8"/>
  <c r="H6" i="8"/>
  <c r="J6" i="8"/>
  <c r="H25" i="6"/>
  <c r="F25" i="6"/>
  <c r="D25" i="6"/>
  <c r="K33" i="10"/>
  <c r="J33" i="10"/>
  <c r="I33" i="10"/>
  <c r="H33" i="10"/>
  <c r="F33" i="10"/>
  <c r="D33" i="10"/>
  <c r="K25" i="9"/>
  <c r="I25" i="9"/>
  <c r="H25" i="9"/>
  <c r="D25" i="9"/>
  <c r="M25" i="9" s="1"/>
  <c r="J25" i="9"/>
  <c r="K15" i="10"/>
  <c r="I15" i="10"/>
  <c r="D15" i="10"/>
  <c r="M15" i="10" s="1"/>
  <c r="H15" i="10"/>
  <c r="F15" i="10"/>
  <c r="J15" i="10"/>
  <c r="K6" i="13"/>
  <c r="I6" i="13"/>
  <c r="J6" i="13"/>
  <c r="H6" i="13"/>
  <c r="D6" i="13"/>
  <c r="M6" i="13" s="1"/>
  <c r="K29" i="14"/>
  <c r="J29" i="14"/>
  <c r="I29" i="14"/>
  <c r="H29" i="14"/>
  <c r="F29" i="14"/>
  <c r="D29" i="14"/>
  <c r="H17" i="12"/>
  <c r="D17" i="12"/>
  <c r="K17" i="12"/>
  <c r="J17" i="12"/>
  <c r="I17" i="12"/>
  <c r="F17" i="12"/>
  <c r="K10" i="13"/>
  <c r="J10" i="13"/>
  <c r="I10" i="13"/>
  <c r="H10" i="13"/>
  <c r="D10" i="13"/>
  <c r="D15" i="13"/>
  <c r="K15" i="13"/>
  <c r="I15" i="13"/>
  <c r="J15" i="13"/>
  <c r="H15" i="13"/>
  <c r="D18" i="13"/>
  <c r="K18" i="13"/>
  <c r="J18" i="13"/>
  <c r="I18" i="13"/>
  <c r="H18" i="13"/>
  <c r="G33" i="12"/>
  <c r="E33" i="12"/>
  <c r="H5" i="6"/>
  <c r="F5" i="6"/>
  <c r="D5" i="6"/>
  <c r="D10" i="10"/>
  <c r="K10" i="10"/>
  <c r="J10" i="10"/>
  <c r="I10" i="10"/>
  <c r="H10" i="10"/>
  <c r="F10" i="10"/>
  <c r="J33" i="12"/>
  <c r="I33" i="12"/>
  <c r="H33" i="12"/>
  <c r="F33" i="12"/>
  <c r="K33" i="12"/>
  <c r="D33" i="12"/>
  <c r="J5" i="13"/>
  <c r="I5" i="13"/>
  <c r="H5" i="13"/>
  <c r="D5" i="13"/>
  <c r="M5" i="13" s="1"/>
  <c r="K5" i="13"/>
  <c r="B1" i="11"/>
  <c r="B59" i="3"/>
  <c r="I24" i="2"/>
  <c r="I26" i="2" s="1"/>
  <c r="G8" i="8"/>
  <c r="E8" i="8"/>
  <c r="E29" i="4"/>
  <c r="G29" i="4"/>
  <c r="G16" i="12"/>
  <c r="E16" i="12"/>
  <c r="E18" i="8"/>
  <c r="G18" i="8"/>
  <c r="G25" i="12"/>
  <c r="E25" i="12"/>
  <c r="G13" i="12"/>
  <c r="E13" i="12"/>
  <c r="D9" i="4"/>
  <c r="H9" i="4"/>
  <c r="F9" i="4"/>
  <c r="H15" i="6"/>
  <c r="F15" i="6"/>
  <c r="D15" i="6"/>
  <c r="K5" i="8"/>
  <c r="J5" i="8"/>
  <c r="I5" i="8"/>
  <c r="H5" i="8"/>
  <c r="F5" i="8"/>
  <c r="D5" i="8"/>
  <c r="K24" i="8"/>
  <c r="J24" i="8"/>
  <c r="I24" i="8"/>
  <c r="H24" i="8"/>
  <c r="F24" i="8"/>
  <c r="D24" i="8"/>
  <c r="J14" i="10"/>
  <c r="K14" i="10"/>
  <c r="I14" i="10"/>
  <c r="H14" i="10"/>
  <c r="F14" i="10"/>
  <c r="D14" i="10"/>
  <c r="M14" i="10" s="1"/>
  <c r="K14" i="9"/>
  <c r="J14" i="9"/>
  <c r="I14" i="9"/>
  <c r="H14" i="9"/>
  <c r="D14" i="9"/>
  <c r="I12" i="8"/>
  <c r="H12" i="8"/>
  <c r="J12" i="8"/>
  <c r="F12" i="8"/>
  <c r="D12" i="8"/>
  <c r="K12" i="8"/>
  <c r="F28" i="6"/>
  <c r="H28" i="6"/>
  <c r="D28" i="6"/>
  <c r="K8" i="12"/>
  <c r="J8" i="12"/>
  <c r="I8" i="12"/>
  <c r="H8" i="12"/>
  <c r="F8" i="12"/>
  <c r="D8" i="12"/>
  <c r="J26" i="9"/>
  <c r="I26" i="9"/>
  <c r="H26" i="9"/>
  <c r="D26" i="9"/>
  <c r="K26" i="9"/>
  <c r="D11" i="9"/>
  <c r="M11" i="9" s="1"/>
  <c r="K11" i="9"/>
  <c r="J11" i="9"/>
  <c r="I11" i="9"/>
  <c r="H11" i="9"/>
  <c r="K8" i="13"/>
  <c r="J8" i="13"/>
  <c r="I8" i="13"/>
  <c r="D8" i="13"/>
  <c r="M8" i="13" s="1"/>
  <c r="H8" i="13"/>
  <c r="F23" i="10"/>
  <c r="D23" i="10"/>
  <c r="K23" i="10"/>
  <c r="I23" i="10"/>
  <c r="H23" i="10"/>
  <c r="J23" i="10"/>
  <c r="K26" i="12"/>
  <c r="J26" i="12"/>
  <c r="D26" i="12"/>
  <c r="I26" i="12"/>
  <c r="H26" i="12"/>
  <c r="F26" i="12"/>
  <c r="K26" i="13"/>
  <c r="J26" i="13"/>
  <c r="I26" i="13"/>
  <c r="H26" i="13"/>
  <c r="D26" i="13"/>
  <c r="M26" i="13" s="1"/>
  <c r="H31" i="13"/>
  <c r="D31" i="13"/>
  <c r="I31" i="13"/>
  <c r="K31" i="13"/>
  <c r="J31" i="13"/>
  <c r="D8" i="14"/>
  <c r="K8" i="14"/>
  <c r="J8" i="14"/>
  <c r="I8" i="14"/>
  <c r="F8" i="14"/>
  <c r="H8" i="14"/>
  <c r="L8" i="14" s="1"/>
  <c r="I25" i="12"/>
  <c r="H25" i="12"/>
  <c r="K25" i="12"/>
  <c r="J25" i="12"/>
  <c r="F25" i="12"/>
  <c r="D25" i="12"/>
  <c r="G25" i="4"/>
  <c r="E25" i="4"/>
  <c r="H15" i="5"/>
  <c r="D15" i="5"/>
  <c r="E12" i="4"/>
  <c r="G12" i="4"/>
  <c r="G22" i="8"/>
  <c r="E22" i="8"/>
  <c r="E10" i="4"/>
  <c r="G10" i="4"/>
  <c r="E26" i="8"/>
  <c r="G26" i="8"/>
  <c r="I20" i="8"/>
  <c r="H20" i="8"/>
  <c r="L20" i="8" s="1"/>
  <c r="F20" i="8"/>
  <c r="K20" i="8"/>
  <c r="J20" i="8"/>
  <c r="D20" i="8"/>
  <c r="K15" i="9"/>
  <c r="J15" i="9"/>
  <c r="I15" i="9"/>
  <c r="H15" i="9"/>
  <c r="D15" i="9"/>
  <c r="M15" i="9" s="1"/>
  <c r="F5" i="4"/>
  <c r="D5" i="4"/>
  <c r="H5" i="4"/>
  <c r="K32" i="8"/>
  <c r="J32" i="8"/>
  <c r="I32" i="8"/>
  <c r="H32" i="8"/>
  <c r="D32" i="8"/>
  <c r="F32" i="8"/>
  <c r="H20" i="6"/>
  <c r="F20" i="6"/>
  <c r="D20" i="6"/>
  <c r="I31" i="9"/>
  <c r="H31" i="9"/>
  <c r="K31" i="9"/>
  <c r="J31" i="9"/>
  <c r="D31" i="9"/>
  <c r="K19" i="9"/>
  <c r="J19" i="9"/>
  <c r="I19" i="9"/>
  <c r="H19" i="9"/>
  <c r="D19" i="9"/>
  <c r="F16" i="12"/>
  <c r="K16" i="12"/>
  <c r="J16" i="12"/>
  <c r="I16" i="12"/>
  <c r="H16" i="12"/>
  <c r="D16" i="12"/>
  <c r="I27" i="9"/>
  <c r="J27" i="9"/>
  <c r="H27" i="9"/>
  <c r="D27" i="9"/>
  <c r="K27" i="9"/>
  <c r="K18" i="10"/>
  <c r="J18" i="10"/>
  <c r="I18" i="10"/>
  <c r="H18" i="10"/>
  <c r="F18" i="10"/>
  <c r="D18" i="10"/>
  <c r="F24" i="12"/>
  <c r="K24" i="12"/>
  <c r="J24" i="12"/>
  <c r="I24" i="12"/>
  <c r="H24" i="12"/>
  <c r="D24" i="12"/>
  <c r="F4" i="12"/>
  <c r="D4" i="12"/>
  <c r="K4" i="12"/>
  <c r="J4" i="12"/>
  <c r="I4" i="12"/>
  <c r="H4" i="12"/>
  <c r="K9" i="13"/>
  <c r="J9" i="13"/>
  <c r="I9" i="13"/>
  <c r="H9" i="13"/>
  <c r="D9" i="13"/>
  <c r="K16" i="14"/>
  <c r="J16" i="14"/>
  <c r="I16" i="14"/>
  <c r="H16" i="14"/>
  <c r="F16" i="14"/>
  <c r="D16" i="14"/>
  <c r="H5" i="14"/>
  <c r="F5" i="14"/>
  <c r="D5" i="14"/>
  <c r="I5" i="14"/>
  <c r="K5" i="14"/>
  <c r="J5" i="14"/>
  <c r="D24" i="14"/>
  <c r="K24" i="14"/>
  <c r="J24" i="14"/>
  <c r="I24" i="14"/>
  <c r="F24" i="14"/>
  <c r="H24" i="14"/>
  <c r="K15" i="14"/>
  <c r="J15" i="14"/>
  <c r="I15" i="14"/>
  <c r="H15" i="14"/>
  <c r="F15" i="14"/>
  <c r="D15" i="14"/>
  <c r="G21" i="8"/>
  <c r="E21" i="8"/>
  <c r="E31" i="12"/>
  <c r="G31" i="12"/>
  <c r="D19" i="6"/>
  <c r="H19" i="6"/>
  <c r="F19" i="6"/>
  <c r="F12" i="4"/>
  <c r="H12" i="4"/>
  <c r="D12" i="4"/>
  <c r="G26" i="4"/>
  <c r="E26" i="4"/>
  <c r="G24" i="8"/>
  <c r="E24" i="8"/>
  <c r="G28" i="12"/>
  <c r="E28" i="12"/>
  <c r="E11" i="12"/>
  <c r="G11" i="12"/>
  <c r="H24" i="6"/>
  <c r="F24" i="6"/>
  <c r="D24" i="6"/>
  <c r="H30" i="5"/>
  <c r="D30" i="5"/>
  <c r="F13" i="4"/>
  <c r="D13" i="4"/>
  <c r="H13" i="4"/>
  <c r="F22" i="4"/>
  <c r="D22" i="4"/>
  <c r="H22" i="4"/>
  <c r="H32" i="6"/>
  <c r="F32" i="6"/>
  <c r="D32" i="6"/>
  <c r="K30" i="10"/>
  <c r="J30" i="10"/>
  <c r="I30" i="10"/>
  <c r="H30" i="10"/>
  <c r="L30" i="10" s="1"/>
  <c r="F30" i="10"/>
  <c r="D30" i="10"/>
  <c r="D19" i="4"/>
  <c r="H19" i="4"/>
  <c r="F19" i="4"/>
  <c r="K17" i="9"/>
  <c r="J17" i="9"/>
  <c r="I17" i="9"/>
  <c r="H17" i="9"/>
  <c r="D17" i="9"/>
  <c r="M17" i="9" s="1"/>
  <c r="K20" i="9"/>
  <c r="J20" i="9"/>
  <c r="I20" i="9"/>
  <c r="H20" i="9"/>
  <c r="D20" i="9"/>
  <c r="M20" i="9" s="1"/>
  <c r="J28" i="9"/>
  <c r="H28" i="9"/>
  <c r="K28" i="9"/>
  <c r="I28" i="9"/>
  <c r="D28" i="9"/>
  <c r="K29" i="10"/>
  <c r="J29" i="10"/>
  <c r="I29" i="10"/>
  <c r="H29" i="10"/>
  <c r="D29" i="10"/>
  <c r="F29" i="10"/>
  <c r="K25" i="13"/>
  <c r="J25" i="13"/>
  <c r="I25" i="13"/>
  <c r="H25" i="13"/>
  <c r="D25" i="13"/>
  <c r="F12" i="12"/>
  <c r="D12" i="12"/>
  <c r="K12" i="12"/>
  <c r="J12" i="12"/>
  <c r="I12" i="12"/>
  <c r="H12" i="12"/>
  <c r="K23" i="13"/>
  <c r="J23" i="13"/>
  <c r="I23" i="13"/>
  <c r="H23" i="13"/>
  <c r="D23" i="13"/>
  <c r="M23" i="13" s="1"/>
  <c r="K32" i="14"/>
  <c r="J32" i="14"/>
  <c r="I32" i="14"/>
  <c r="H32" i="14"/>
  <c r="F32" i="14"/>
  <c r="D32" i="14"/>
  <c r="H21" i="14"/>
  <c r="F21" i="14"/>
  <c r="D21" i="14"/>
  <c r="I21" i="14"/>
  <c r="K21" i="14"/>
  <c r="J21" i="14"/>
  <c r="K19" i="13"/>
  <c r="J19" i="13"/>
  <c r="I19" i="13"/>
  <c r="H19" i="13"/>
  <c r="D19" i="13"/>
  <c r="E23" i="12"/>
  <c r="G23" i="12"/>
  <c r="E29" i="12"/>
  <c r="G29" i="12"/>
  <c r="G32" i="12"/>
  <c r="E32" i="12"/>
  <c r="H14" i="5"/>
  <c r="D14" i="5"/>
  <c r="I4" i="8"/>
  <c r="K4" i="8"/>
  <c r="J4" i="8"/>
  <c r="H4" i="8"/>
  <c r="F4" i="8"/>
  <c r="D4" i="8"/>
  <c r="H8" i="5"/>
  <c r="D8" i="5"/>
  <c r="D13" i="5"/>
  <c r="H13" i="5"/>
  <c r="K7" i="8"/>
  <c r="I7" i="8"/>
  <c r="J7" i="8"/>
  <c r="H7" i="8"/>
  <c r="F7" i="8"/>
  <c r="D7" i="8"/>
  <c r="D10" i="5"/>
  <c r="H10" i="5"/>
  <c r="D27" i="4"/>
  <c r="H27" i="4"/>
  <c r="F27" i="4"/>
  <c r="D16" i="4"/>
  <c r="H16" i="4"/>
  <c r="F16" i="4"/>
  <c r="H6" i="10"/>
  <c r="F6" i="10"/>
  <c r="D6" i="10"/>
  <c r="K6" i="10"/>
  <c r="J6" i="10"/>
  <c r="I6" i="10"/>
  <c r="K19" i="10"/>
  <c r="J19" i="10"/>
  <c r="I19" i="10"/>
  <c r="H19" i="10"/>
  <c r="F19" i="10"/>
  <c r="D19" i="10"/>
  <c r="K6" i="12"/>
  <c r="J6" i="12"/>
  <c r="I6" i="12"/>
  <c r="H6" i="12"/>
  <c r="L6" i="12" s="1"/>
  <c r="F6" i="12"/>
  <c r="D6" i="12"/>
  <c r="J18" i="12"/>
  <c r="F18" i="12"/>
  <c r="D18" i="12"/>
  <c r="K18" i="12"/>
  <c r="I18" i="12"/>
  <c r="H18" i="12"/>
  <c r="D11" i="10"/>
  <c r="K11" i="10"/>
  <c r="J11" i="10"/>
  <c r="I11" i="10"/>
  <c r="F11" i="10"/>
  <c r="H11" i="10"/>
  <c r="K27" i="13"/>
  <c r="J27" i="13"/>
  <c r="I27" i="13"/>
  <c r="H27" i="13"/>
  <c r="D27" i="13"/>
  <c r="M27" i="13" s="1"/>
  <c r="D31" i="12"/>
  <c r="K31" i="12"/>
  <c r="J31" i="12"/>
  <c r="I31" i="12"/>
  <c r="H31" i="12"/>
  <c r="F31" i="12"/>
  <c r="D9" i="14"/>
  <c r="K9" i="14"/>
  <c r="J9" i="14"/>
  <c r="I9" i="14"/>
  <c r="H9" i="14"/>
  <c r="F9" i="14"/>
  <c r="D8" i="16"/>
  <c r="C8" i="16"/>
  <c r="B8" i="16"/>
  <c r="G24" i="4"/>
  <c r="E24" i="4"/>
  <c r="G8" i="4"/>
  <c r="E8" i="4"/>
  <c r="G19" i="4"/>
  <c r="E19" i="4"/>
  <c r="G7" i="12"/>
  <c r="E7" i="12"/>
  <c r="G27" i="12"/>
  <c r="E27" i="12"/>
  <c r="E22" i="12"/>
  <c r="G22" i="12"/>
  <c r="H8" i="6"/>
  <c r="F8" i="6"/>
  <c r="D8" i="6"/>
  <c r="K8" i="8"/>
  <c r="J8" i="8"/>
  <c r="I8" i="8"/>
  <c r="H8" i="8"/>
  <c r="L8" i="8" s="1"/>
  <c r="F8" i="8"/>
  <c r="D8" i="8"/>
  <c r="D31" i="5"/>
  <c r="I31" i="5" s="1"/>
  <c r="K31" i="5" s="1"/>
  <c r="H31" i="5"/>
  <c r="K13" i="8"/>
  <c r="J13" i="8"/>
  <c r="I13" i="8"/>
  <c r="H13" i="8"/>
  <c r="F13" i="8"/>
  <c r="D13" i="8"/>
  <c r="D10" i="8"/>
  <c r="K10" i="8"/>
  <c r="J10" i="8"/>
  <c r="I10" i="8"/>
  <c r="H10" i="8"/>
  <c r="F10" i="8"/>
  <c r="D26" i="5"/>
  <c r="H26" i="5"/>
  <c r="D19" i="5"/>
  <c r="I19" i="5" s="1"/>
  <c r="K19" i="5" s="1"/>
  <c r="H19" i="5"/>
  <c r="H24" i="4"/>
  <c r="F24" i="4"/>
  <c r="D24" i="4"/>
  <c r="J21" i="13"/>
  <c r="I21" i="13"/>
  <c r="H21" i="13"/>
  <c r="K21" i="13"/>
  <c r="D21" i="13"/>
  <c r="M21" i="13" s="1"/>
  <c r="K9" i="12"/>
  <c r="J9" i="12"/>
  <c r="I9" i="12"/>
  <c r="H9" i="12"/>
  <c r="L9" i="12" s="1"/>
  <c r="F9" i="12"/>
  <c r="D9" i="12"/>
  <c r="F9" i="8"/>
  <c r="D9" i="8"/>
  <c r="J9" i="8"/>
  <c r="I9" i="8"/>
  <c r="H9" i="8"/>
  <c r="K9" i="8"/>
  <c r="J19" i="12"/>
  <c r="I19" i="12"/>
  <c r="H19" i="12"/>
  <c r="F19" i="12"/>
  <c r="D19" i="12"/>
  <c r="K19" i="12"/>
  <c r="K14" i="14"/>
  <c r="J14" i="14"/>
  <c r="I14" i="14"/>
  <c r="H14" i="14"/>
  <c r="F14" i="14"/>
  <c r="D14" i="14"/>
  <c r="K27" i="10"/>
  <c r="J27" i="10"/>
  <c r="I27" i="10"/>
  <c r="H27" i="10"/>
  <c r="F27" i="10"/>
  <c r="D27" i="10"/>
  <c r="K17" i="14"/>
  <c r="J17" i="14"/>
  <c r="I17" i="14"/>
  <c r="H17" i="14"/>
  <c r="F17" i="14"/>
  <c r="D17" i="14"/>
  <c r="D16" i="13"/>
  <c r="M16" i="13" s="1"/>
  <c r="H16" i="13"/>
  <c r="K16" i="13"/>
  <c r="J16" i="13"/>
  <c r="I16" i="13"/>
  <c r="D25" i="14"/>
  <c r="K25" i="14"/>
  <c r="J25" i="14"/>
  <c r="I25" i="14"/>
  <c r="H25" i="14"/>
  <c r="F25" i="14"/>
  <c r="D15" i="12"/>
  <c r="K15" i="12"/>
  <c r="J15" i="12"/>
  <c r="I15" i="12"/>
  <c r="H15" i="12"/>
  <c r="L15" i="12" s="1"/>
  <c r="M15" i="12" s="1"/>
  <c r="O15" i="12" s="1"/>
  <c r="F15" i="12"/>
  <c r="D32" i="5"/>
  <c r="H32" i="5"/>
  <c r="F22" i="12"/>
  <c r="D22" i="12"/>
  <c r="I22" i="12"/>
  <c r="K22" i="12"/>
  <c r="J22" i="12"/>
  <c r="H22" i="12"/>
  <c r="E16" i="4"/>
  <c r="G16" i="4"/>
  <c r="E18" i="4"/>
  <c r="G18" i="4"/>
  <c r="G31" i="4"/>
  <c r="E31" i="4"/>
  <c r="E22" i="4"/>
  <c r="G22" i="4"/>
  <c r="G7" i="8"/>
  <c r="E7" i="8"/>
  <c r="G27" i="4"/>
  <c r="E27" i="4"/>
  <c r="G30" i="12"/>
  <c r="E30" i="12"/>
  <c r="H14" i="6"/>
  <c r="F14" i="6"/>
  <c r="D14" i="6"/>
  <c r="K22" i="8"/>
  <c r="J22" i="8"/>
  <c r="I22" i="8"/>
  <c r="H22" i="8"/>
  <c r="F22" i="8"/>
  <c r="D22" i="8"/>
  <c r="H33" i="6"/>
  <c r="F33" i="6"/>
  <c r="D33" i="6"/>
  <c r="H7" i="4"/>
  <c r="F7" i="4"/>
  <c r="D7" i="4"/>
  <c r="K16" i="9"/>
  <c r="J16" i="9"/>
  <c r="I16" i="9"/>
  <c r="H16" i="9"/>
  <c r="D16" i="9"/>
  <c r="M16" i="9" s="1"/>
  <c r="F13" i="6"/>
  <c r="D13" i="6"/>
  <c r="H13" i="6"/>
  <c r="D6" i="6"/>
  <c r="H6" i="6"/>
  <c r="F6" i="6"/>
  <c r="D32" i="4"/>
  <c r="H32" i="4"/>
  <c r="F32" i="4"/>
  <c r="J5" i="9"/>
  <c r="I5" i="9"/>
  <c r="H5" i="9"/>
  <c r="D5" i="9"/>
  <c r="M5" i="9" s="1"/>
  <c r="K5" i="9"/>
  <c r="H7" i="9"/>
  <c r="D7" i="9"/>
  <c r="M7" i="9" s="1"/>
  <c r="K7" i="9"/>
  <c r="J7" i="9"/>
  <c r="I7" i="9"/>
  <c r="K17" i="8"/>
  <c r="J17" i="8"/>
  <c r="I17" i="8"/>
  <c r="H17" i="8"/>
  <c r="F17" i="8"/>
  <c r="D17" i="8"/>
  <c r="J12" i="13"/>
  <c r="I12" i="13"/>
  <c r="H12" i="13"/>
  <c r="K12" i="13"/>
  <c r="D12" i="13"/>
  <c r="F8" i="10"/>
  <c r="D8" i="10"/>
  <c r="H8" i="10"/>
  <c r="K8" i="10"/>
  <c r="I8" i="10"/>
  <c r="J8" i="10"/>
  <c r="K10" i="12"/>
  <c r="J10" i="12"/>
  <c r="I10" i="12"/>
  <c r="F10" i="12"/>
  <c r="D10" i="12"/>
  <c r="H10" i="12"/>
  <c r="K33" i="14"/>
  <c r="J33" i="14"/>
  <c r="I33" i="14"/>
  <c r="H33" i="14"/>
  <c r="F33" i="14"/>
  <c r="D33" i="14"/>
  <c r="D32" i="13"/>
  <c r="M32" i="13" s="1"/>
  <c r="K32" i="13"/>
  <c r="H32" i="13"/>
  <c r="J32" i="13"/>
  <c r="I32" i="13"/>
  <c r="K4" i="13"/>
  <c r="H4" i="13"/>
  <c r="J4" i="13"/>
  <c r="I4" i="13"/>
  <c r="D4" i="13"/>
  <c r="G32" i="4"/>
  <c r="E32" i="4"/>
  <c r="E10" i="8"/>
  <c r="G10" i="8"/>
  <c r="G9" i="12"/>
  <c r="E9" i="12"/>
  <c r="G17" i="12"/>
  <c r="E17" i="12"/>
  <c r="H21" i="6"/>
  <c r="F21" i="6"/>
  <c r="D21" i="6"/>
  <c r="I21" i="6" s="1"/>
  <c r="K21" i="6" s="1"/>
  <c r="H21" i="5"/>
  <c r="D21" i="5"/>
  <c r="H17" i="6"/>
  <c r="F17" i="6"/>
  <c r="D17" i="6"/>
  <c r="H18" i="5"/>
  <c r="D18" i="5"/>
  <c r="K20" i="12"/>
  <c r="J20" i="12"/>
  <c r="I20" i="12"/>
  <c r="H20" i="12"/>
  <c r="F20" i="12"/>
  <c r="D20" i="12"/>
  <c r="F19" i="8"/>
  <c r="D19" i="8"/>
  <c r="K19" i="8"/>
  <c r="J19" i="8"/>
  <c r="I19" i="8"/>
  <c r="H19" i="8"/>
  <c r="D22" i="6"/>
  <c r="H22" i="6"/>
  <c r="F22" i="6"/>
  <c r="H9" i="5"/>
  <c r="D9" i="5"/>
  <c r="J21" i="9"/>
  <c r="I21" i="9"/>
  <c r="H21" i="9"/>
  <c r="D21" i="9"/>
  <c r="K21" i="9"/>
  <c r="K31" i="10"/>
  <c r="J31" i="10"/>
  <c r="I31" i="10"/>
  <c r="H31" i="10"/>
  <c r="F31" i="10"/>
  <c r="D31" i="10"/>
  <c r="F25" i="8"/>
  <c r="D25" i="8"/>
  <c r="I25" i="8"/>
  <c r="H25" i="8"/>
  <c r="J25" i="8"/>
  <c r="K25" i="8"/>
  <c r="K13" i="14"/>
  <c r="J13" i="14"/>
  <c r="I13" i="14"/>
  <c r="H13" i="14"/>
  <c r="F13" i="14"/>
  <c r="D13" i="14"/>
  <c r="F24" i="10"/>
  <c r="D24" i="10"/>
  <c r="K24" i="10"/>
  <c r="J24" i="10"/>
  <c r="I24" i="10"/>
  <c r="H24" i="10"/>
  <c r="K11" i="13"/>
  <c r="J11" i="13"/>
  <c r="I11" i="13"/>
  <c r="H11" i="13"/>
  <c r="D11" i="13"/>
  <c r="M11" i="13" s="1"/>
  <c r="K28" i="13"/>
  <c r="J28" i="13"/>
  <c r="I28" i="13"/>
  <c r="H28" i="13"/>
  <c r="D28" i="13"/>
  <c r="F6" i="14"/>
  <c r="D6" i="14"/>
  <c r="K6" i="14"/>
  <c r="H6" i="14"/>
  <c r="J6" i="14"/>
  <c r="I6" i="14"/>
  <c r="K20" i="13"/>
  <c r="J20" i="13"/>
  <c r="I20" i="13"/>
  <c r="H20" i="13"/>
  <c r="D20" i="13"/>
  <c r="G15" i="8"/>
  <c r="E15" i="8"/>
  <c r="F32" i="12"/>
  <c r="D32" i="12"/>
  <c r="K32" i="12"/>
  <c r="J32" i="12"/>
  <c r="I32" i="12"/>
  <c r="H32" i="12"/>
  <c r="B1" i="15"/>
  <c r="B80" i="3"/>
  <c r="R27" i="14"/>
  <c r="E24" i="14"/>
  <c r="G22" i="14"/>
  <c r="R11" i="14"/>
  <c r="E8" i="14"/>
  <c r="G6" i="14"/>
  <c r="R26" i="14"/>
  <c r="E23" i="14"/>
  <c r="G21" i="14"/>
  <c r="R10" i="14"/>
  <c r="E7" i="14"/>
  <c r="G5" i="14"/>
  <c r="R25" i="14"/>
  <c r="E22" i="14"/>
  <c r="G20" i="14"/>
  <c r="R9" i="14"/>
  <c r="E6" i="14"/>
  <c r="G4" i="14"/>
  <c r="R24" i="14"/>
  <c r="E21" i="14"/>
  <c r="G19" i="14"/>
  <c r="R8" i="14"/>
  <c r="E5" i="14"/>
  <c r="R23" i="14"/>
  <c r="E20" i="14"/>
  <c r="G18" i="14"/>
  <c r="R7" i="14"/>
  <c r="E4" i="14"/>
  <c r="G33" i="14"/>
  <c r="R22" i="14"/>
  <c r="E19" i="14"/>
  <c r="G17" i="14"/>
  <c r="R6" i="14"/>
  <c r="G32" i="14"/>
  <c r="R21" i="14"/>
  <c r="E18" i="14"/>
  <c r="G16" i="14"/>
  <c r="R5" i="14"/>
  <c r="E33" i="14"/>
  <c r="G31" i="14"/>
  <c r="R20" i="14"/>
  <c r="E17" i="14"/>
  <c r="G15" i="14"/>
  <c r="R4" i="14"/>
  <c r="E32" i="14"/>
  <c r="G30" i="14"/>
  <c r="R19" i="14"/>
  <c r="E16" i="14"/>
  <c r="G14" i="14"/>
  <c r="E31" i="14"/>
  <c r="G29" i="14"/>
  <c r="R18" i="14"/>
  <c r="E15" i="14"/>
  <c r="G13" i="14"/>
  <c r="R33" i="14"/>
  <c r="E30" i="14"/>
  <c r="G28" i="14"/>
  <c r="R17" i="14"/>
  <c r="E14" i="14"/>
  <c r="G12" i="14"/>
  <c r="R32" i="14"/>
  <c r="E29" i="14"/>
  <c r="G27" i="14"/>
  <c r="R16" i="14"/>
  <c r="E13" i="14"/>
  <c r="G11" i="14"/>
  <c r="R31" i="14"/>
  <c r="E28" i="14"/>
  <c r="G26" i="14"/>
  <c r="R15" i="14"/>
  <c r="E12" i="14"/>
  <c r="G10" i="14"/>
  <c r="R28" i="14"/>
  <c r="E25" i="14"/>
  <c r="G23" i="14"/>
  <c r="R12" i="14"/>
  <c r="E9" i="14"/>
  <c r="G7" i="14"/>
  <c r="G24" i="14"/>
  <c r="R28" i="10"/>
  <c r="E25" i="10"/>
  <c r="G23" i="10"/>
  <c r="R12" i="10"/>
  <c r="E9" i="10"/>
  <c r="G7" i="10"/>
  <c r="R30" i="14"/>
  <c r="R27" i="10"/>
  <c r="E24" i="10"/>
  <c r="G22" i="10"/>
  <c r="R11" i="10"/>
  <c r="E8" i="10"/>
  <c r="G6" i="10"/>
  <c r="G8" i="14"/>
  <c r="R26" i="10"/>
  <c r="E23" i="10"/>
  <c r="G21" i="10"/>
  <c r="R10" i="10"/>
  <c r="E7" i="10"/>
  <c r="G5" i="10"/>
  <c r="R14" i="14"/>
  <c r="R25" i="10"/>
  <c r="E22" i="10"/>
  <c r="G20" i="10"/>
  <c r="R9" i="10"/>
  <c r="E6" i="10"/>
  <c r="G4" i="10"/>
  <c r="R29" i="14"/>
  <c r="R24" i="10"/>
  <c r="E21" i="10"/>
  <c r="G19" i="10"/>
  <c r="R8" i="10"/>
  <c r="E5" i="10"/>
  <c r="R23" i="10"/>
  <c r="R13" i="14"/>
  <c r="G33" i="10"/>
  <c r="R22" i="10"/>
  <c r="E19" i="10"/>
  <c r="G17" i="10"/>
  <c r="G32" i="10"/>
  <c r="E33" i="10"/>
  <c r="G31" i="10"/>
  <c r="E27" i="14"/>
  <c r="E32" i="10"/>
  <c r="G30" i="10"/>
  <c r="E31" i="10"/>
  <c r="G29" i="10"/>
  <c r="E11" i="14"/>
  <c r="G25" i="14"/>
  <c r="G9" i="14"/>
  <c r="E15" i="10"/>
  <c r="R31" i="10"/>
  <c r="G12" i="10"/>
  <c r="G8" i="10"/>
  <c r="R20" i="10"/>
  <c r="R7" i="10"/>
  <c r="G28" i="10"/>
  <c r="R17" i="10"/>
  <c r="G16" i="10"/>
  <c r="E12" i="10"/>
  <c r="G26" i="10"/>
  <c r="R14" i="10"/>
  <c r="E31" i="6"/>
  <c r="L26" i="6"/>
  <c r="R33" i="10"/>
  <c r="E28" i="10"/>
  <c r="E16" i="10"/>
  <c r="G13" i="10"/>
  <c r="G9" i="10"/>
  <c r="E26" i="10"/>
  <c r="G24" i="10"/>
  <c r="R4" i="10"/>
  <c r="R30" i="10"/>
  <c r="E13" i="10"/>
  <c r="R21" i="10"/>
  <c r="R18" i="10"/>
  <c r="E30" i="10"/>
  <c r="R15" i="10"/>
  <c r="G14" i="10"/>
  <c r="G10" i="10"/>
  <c r="E26" i="14"/>
  <c r="E20" i="10"/>
  <c r="E17" i="10"/>
  <c r="R5" i="10"/>
  <c r="R32" i="10"/>
  <c r="G27" i="10"/>
  <c r="E14" i="10"/>
  <c r="E10" i="10"/>
  <c r="R29" i="10"/>
  <c r="E27" i="10"/>
  <c r="G25" i="10"/>
  <c r="R19" i="10"/>
  <c r="G11" i="10"/>
  <c r="E10" i="14"/>
  <c r="E29" i="10"/>
  <c r="E18" i="10"/>
  <c r="R13" i="10"/>
  <c r="E11" i="10"/>
  <c r="L32" i="6"/>
  <c r="E19" i="6"/>
  <c r="L14" i="6"/>
  <c r="G13" i="6"/>
  <c r="G26" i="6"/>
  <c r="E16" i="6"/>
  <c r="L11" i="6"/>
  <c r="G10" i="6"/>
  <c r="G29" i="6"/>
  <c r="L27" i="6"/>
  <c r="L24" i="6"/>
  <c r="G23" i="6"/>
  <c r="E13" i="6"/>
  <c r="L8" i="6"/>
  <c r="G7" i="6"/>
  <c r="G18" i="10"/>
  <c r="R6" i="10"/>
  <c r="G32" i="6"/>
  <c r="L30" i="6"/>
  <c r="E26" i="6"/>
  <c r="L21" i="6"/>
  <c r="G20" i="6"/>
  <c r="E10" i="6"/>
  <c r="L5" i="6"/>
  <c r="G4" i="6"/>
  <c r="E29" i="6"/>
  <c r="E23" i="6"/>
  <c r="L18" i="6"/>
  <c r="G17" i="6"/>
  <c r="E7" i="6"/>
  <c r="R16" i="10"/>
  <c r="E32" i="6"/>
  <c r="E20" i="6"/>
  <c r="L15" i="6"/>
  <c r="G14" i="6"/>
  <c r="E4" i="6"/>
  <c r="L33" i="6"/>
  <c r="E17" i="6"/>
  <c r="L12" i="6"/>
  <c r="G11" i="6"/>
  <c r="G15" i="10"/>
  <c r="E4" i="10"/>
  <c r="G27" i="6"/>
  <c r="L25" i="6"/>
  <c r="G24" i="6"/>
  <c r="E14" i="6"/>
  <c r="L9" i="6"/>
  <c r="G8" i="6"/>
  <c r="G30" i="6"/>
  <c r="L28" i="6"/>
  <c r="L22" i="6"/>
  <c r="G21" i="6"/>
  <c r="E11" i="6"/>
  <c r="G33" i="6"/>
  <c r="L29" i="6"/>
  <c r="G16" i="6"/>
  <c r="E33" i="6"/>
  <c r="G19" i="6"/>
  <c r="G12" i="6"/>
  <c r="G9" i="6"/>
  <c r="G22" i="6"/>
  <c r="G15" i="6"/>
  <c r="G6" i="6"/>
  <c r="G25" i="6"/>
  <c r="G18" i="6"/>
  <c r="E12" i="6"/>
  <c r="E9" i="6"/>
  <c r="L31" i="6"/>
  <c r="E22" i="6"/>
  <c r="E15" i="6"/>
  <c r="E6" i="6"/>
  <c r="E25" i="6"/>
  <c r="E18" i="6"/>
  <c r="G5" i="6"/>
  <c r="L7" i="6"/>
  <c r="G28" i="6"/>
  <c r="E21" i="6"/>
  <c r="E8" i="6"/>
  <c r="L13" i="6"/>
  <c r="E28" i="6"/>
  <c r="E24" i="6"/>
  <c r="E5" i="6"/>
  <c r="L20" i="6"/>
  <c r="G31" i="6"/>
  <c r="E27" i="6"/>
  <c r="L17" i="6"/>
  <c r="L10" i="6"/>
  <c r="L23" i="6"/>
  <c r="L16" i="6"/>
  <c r="L4" i="6"/>
  <c r="L6" i="6"/>
  <c r="E30" i="6"/>
  <c r="L19" i="6"/>
  <c r="G31" i="8"/>
  <c r="E31" i="8"/>
  <c r="G14" i="12"/>
  <c r="E14" i="12"/>
  <c r="G26" i="12"/>
  <c r="E26" i="12"/>
  <c r="F11" i="8"/>
  <c r="K11" i="8"/>
  <c r="J11" i="8"/>
  <c r="I11" i="8"/>
  <c r="H11" i="8"/>
  <c r="D11" i="8"/>
  <c r="H6" i="4"/>
  <c r="F6" i="4"/>
  <c r="D6" i="4"/>
  <c r="K15" i="8"/>
  <c r="I15" i="8"/>
  <c r="J15" i="8"/>
  <c r="H15" i="8"/>
  <c r="F15" i="8"/>
  <c r="D15" i="8"/>
  <c r="H20" i="5"/>
  <c r="D20" i="5"/>
  <c r="H7" i="6"/>
  <c r="F7" i="6"/>
  <c r="D7" i="6"/>
  <c r="K31" i="8"/>
  <c r="J31" i="8"/>
  <c r="I31" i="8"/>
  <c r="H31" i="8"/>
  <c r="F31" i="8"/>
  <c r="D31" i="8"/>
  <c r="D31" i="6"/>
  <c r="F31" i="6"/>
  <c r="H31" i="6"/>
  <c r="H25" i="5"/>
  <c r="D25" i="5"/>
  <c r="I29" i="9"/>
  <c r="H29" i="9"/>
  <c r="K29" i="9"/>
  <c r="J29" i="9"/>
  <c r="D29" i="9"/>
  <c r="M29" i="9" s="1"/>
  <c r="K28" i="12"/>
  <c r="I28" i="12"/>
  <c r="J28" i="12"/>
  <c r="H28" i="12"/>
  <c r="F28" i="12"/>
  <c r="D28" i="12"/>
  <c r="K33" i="8"/>
  <c r="J33" i="8"/>
  <c r="I33" i="8"/>
  <c r="H33" i="8"/>
  <c r="F33" i="8"/>
  <c r="D33" i="8"/>
  <c r="I5" i="12"/>
  <c r="H5" i="12"/>
  <c r="F5" i="12"/>
  <c r="D5" i="12"/>
  <c r="K5" i="12"/>
  <c r="J5" i="12"/>
  <c r="K7" i="13"/>
  <c r="J7" i="13"/>
  <c r="H7" i="13"/>
  <c r="D7" i="13"/>
  <c r="M7" i="13" s="1"/>
  <c r="I7" i="13"/>
  <c r="H12" i="10"/>
  <c r="F12" i="10"/>
  <c r="D12" i="10"/>
  <c r="K12" i="10"/>
  <c r="I12" i="10"/>
  <c r="J12" i="10"/>
  <c r="K18" i="14"/>
  <c r="J18" i="14"/>
  <c r="I18" i="14"/>
  <c r="H18" i="14"/>
  <c r="F18" i="14"/>
  <c r="D18" i="14"/>
  <c r="F22" i="14"/>
  <c r="D22" i="14"/>
  <c r="K22" i="14"/>
  <c r="H22" i="14"/>
  <c r="J22" i="14"/>
  <c r="I22" i="14"/>
  <c r="K10" i="14"/>
  <c r="J10" i="14"/>
  <c r="I10" i="14"/>
  <c r="H10" i="14"/>
  <c r="D10" i="14"/>
  <c r="F10" i="14"/>
  <c r="G23" i="4"/>
  <c r="E23" i="4"/>
  <c r="I4" i="14"/>
  <c r="H4" i="14"/>
  <c r="F4" i="14"/>
  <c r="D4" i="14"/>
  <c r="J4" i="14"/>
  <c r="K4" i="14"/>
  <c r="O35" i="14"/>
  <c r="G7" i="4"/>
  <c r="E7" i="4"/>
  <c r="G15" i="12"/>
  <c r="E15" i="12"/>
  <c r="E9" i="8"/>
  <c r="G9" i="8"/>
  <c r="G24" i="12"/>
  <c r="E24" i="12"/>
  <c r="H21" i="4"/>
  <c r="F21" i="4"/>
  <c r="D21" i="4"/>
  <c r="F14" i="4"/>
  <c r="D14" i="4"/>
  <c r="H14" i="4"/>
  <c r="F31" i="4"/>
  <c r="H31" i="4"/>
  <c r="D31" i="4"/>
  <c r="H30" i="6"/>
  <c r="F30" i="6"/>
  <c r="D30" i="6"/>
  <c r="H23" i="6"/>
  <c r="F23" i="6"/>
  <c r="D23" i="6"/>
  <c r="D29" i="5"/>
  <c r="H29" i="5"/>
  <c r="K14" i="8"/>
  <c r="J14" i="8"/>
  <c r="I14" i="8"/>
  <c r="D14" i="8"/>
  <c r="F14" i="8"/>
  <c r="H14" i="8"/>
  <c r="H12" i="6"/>
  <c r="F12" i="6"/>
  <c r="D12" i="6"/>
  <c r="K16" i="10"/>
  <c r="J16" i="10"/>
  <c r="H16" i="10"/>
  <c r="I16" i="10"/>
  <c r="F16" i="10"/>
  <c r="D16" i="10"/>
  <c r="D8" i="9"/>
  <c r="M8" i="9" s="1"/>
  <c r="K8" i="9"/>
  <c r="J8" i="9"/>
  <c r="I8" i="9"/>
  <c r="H8" i="9"/>
  <c r="K12" i="9"/>
  <c r="J12" i="9"/>
  <c r="D12" i="9"/>
  <c r="I12" i="9"/>
  <c r="H12" i="9"/>
  <c r="I13" i="12"/>
  <c r="H13" i="12"/>
  <c r="F13" i="12"/>
  <c r="D13" i="12"/>
  <c r="K13" i="12"/>
  <c r="J13" i="12"/>
  <c r="D9" i="10"/>
  <c r="K9" i="10"/>
  <c r="J9" i="10"/>
  <c r="I9" i="10"/>
  <c r="H9" i="10"/>
  <c r="F9" i="10"/>
  <c r="K28" i="10"/>
  <c r="J28" i="10"/>
  <c r="I28" i="10"/>
  <c r="H28" i="10"/>
  <c r="F28" i="10"/>
  <c r="D28" i="10"/>
  <c r="D17" i="13"/>
  <c r="M17" i="13" s="1"/>
  <c r="K17" i="13"/>
  <c r="H17" i="13"/>
  <c r="I17" i="13"/>
  <c r="J17" i="13"/>
  <c r="K26" i="14"/>
  <c r="J26" i="14"/>
  <c r="I26" i="14"/>
  <c r="H26" i="14"/>
  <c r="D26" i="14"/>
  <c r="F26" i="14"/>
  <c r="I23" i="9"/>
  <c r="H23" i="9"/>
  <c r="D23" i="9"/>
  <c r="K23" i="9"/>
  <c r="J23" i="9"/>
  <c r="G5" i="8"/>
  <c r="E5" i="8"/>
  <c r="G20" i="12"/>
  <c r="E20" i="12"/>
  <c r="E4" i="8"/>
  <c r="G4" i="8"/>
  <c r="G17" i="8"/>
  <c r="E17" i="8"/>
  <c r="H5" i="5"/>
  <c r="D5" i="5"/>
  <c r="H28" i="4"/>
  <c r="D28" i="4"/>
  <c r="F28" i="4"/>
  <c r="F15" i="4"/>
  <c r="D15" i="4"/>
  <c r="H15" i="4"/>
  <c r="F30" i="4"/>
  <c r="D30" i="4"/>
  <c r="H30" i="4"/>
  <c r="H29" i="6"/>
  <c r="F29" i="6"/>
  <c r="D29" i="6"/>
  <c r="F16" i="6"/>
  <c r="D16" i="6"/>
  <c r="H16" i="6"/>
  <c r="K16" i="8"/>
  <c r="D16" i="8"/>
  <c r="J16" i="8"/>
  <c r="I16" i="8"/>
  <c r="H16" i="8"/>
  <c r="F16" i="8"/>
  <c r="J20" i="10"/>
  <c r="I20" i="10"/>
  <c r="H20" i="10"/>
  <c r="F20" i="10"/>
  <c r="D20" i="10"/>
  <c r="K20" i="10"/>
  <c r="K24" i="13"/>
  <c r="J24" i="13"/>
  <c r="I24" i="13"/>
  <c r="H24" i="13"/>
  <c r="D24" i="13"/>
  <c r="M24" i="13" s="1"/>
  <c r="I5" i="10"/>
  <c r="H5" i="10"/>
  <c r="F5" i="10"/>
  <c r="K5" i="10"/>
  <c r="J5" i="10"/>
  <c r="D5" i="10"/>
  <c r="J4" i="10"/>
  <c r="I4" i="10"/>
  <c r="H4" i="10"/>
  <c r="F4" i="10"/>
  <c r="K4" i="10"/>
  <c r="D4" i="10"/>
  <c r="H14" i="13"/>
  <c r="D14" i="13"/>
  <c r="M14" i="13" s="1"/>
  <c r="K14" i="13"/>
  <c r="J14" i="13"/>
  <c r="I14" i="13"/>
  <c r="D25" i="10"/>
  <c r="K25" i="10"/>
  <c r="J25" i="10"/>
  <c r="I25" i="10"/>
  <c r="H25" i="10"/>
  <c r="F25" i="10"/>
  <c r="K21" i="12"/>
  <c r="J21" i="12"/>
  <c r="I21" i="12"/>
  <c r="H21" i="12"/>
  <c r="F21" i="12"/>
  <c r="D21" i="12"/>
  <c r="I13" i="13"/>
  <c r="H13" i="13"/>
  <c r="D13" i="13"/>
  <c r="K13" i="13"/>
  <c r="J13" i="13"/>
  <c r="D33" i="13"/>
  <c r="M33" i="13" s="1"/>
  <c r="K33" i="13"/>
  <c r="J33" i="13"/>
  <c r="I33" i="13"/>
  <c r="H33" i="13"/>
  <c r="K11" i="14"/>
  <c r="J11" i="14"/>
  <c r="I11" i="14"/>
  <c r="H11" i="14"/>
  <c r="F11" i="14"/>
  <c r="D11" i="14"/>
  <c r="I4" i="4"/>
  <c r="D22" i="5"/>
  <c r="I22" i="5" s="1"/>
  <c r="K22" i="5" s="1"/>
  <c r="H22" i="5"/>
  <c r="G21" i="4"/>
  <c r="E21" i="4"/>
  <c r="O35" i="9"/>
  <c r="O35" i="10"/>
  <c r="O35" i="13"/>
  <c r="E30" i="4"/>
  <c r="G30" i="4"/>
  <c r="G14" i="8"/>
  <c r="E14" i="8"/>
  <c r="E21" i="12"/>
  <c r="G21" i="12"/>
  <c r="G12" i="8"/>
  <c r="E12" i="8"/>
  <c r="G11" i="8"/>
  <c r="E11" i="8"/>
  <c r="G25" i="8"/>
  <c r="E25" i="8"/>
  <c r="G6" i="12"/>
  <c r="E6" i="12"/>
  <c r="G4" i="12"/>
  <c r="E4" i="12"/>
  <c r="H24" i="5"/>
  <c r="D24" i="5"/>
  <c r="H8" i="4"/>
  <c r="F8" i="4"/>
  <c r="D8" i="4"/>
  <c r="H17" i="4"/>
  <c r="F17" i="4"/>
  <c r="D17" i="4"/>
  <c r="H12" i="5"/>
  <c r="D12" i="5"/>
  <c r="H25" i="4"/>
  <c r="F25" i="4"/>
  <c r="D25" i="4"/>
  <c r="K21" i="8"/>
  <c r="J21" i="8"/>
  <c r="I21" i="8"/>
  <c r="H21" i="8"/>
  <c r="F21" i="8"/>
  <c r="D21" i="8"/>
  <c r="F27" i="8"/>
  <c r="D27" i="8"/>
  <c r="I27" i="8"/>
  <c r="H27" i="8"/>
  <c r="K27" i="8"/>
  <c r="J27" i="8"/>
  <c r="F7" i="10"/>
  <c r="D7" i="10"/>
  <c r="K7" i="10"/>
  <c r="J7" i="10"/>
  <c r="I7" i="10"/>
  <c r="H7" i="10"/>
  <c r="I28" i="8"/>
  <c r="H28" i="8"/>
  <c r="F28" i="8"/>
  <c r="K28" i="8"/>
  <c r="J28" i="8"/>
  <c r="D28" i="8"/>
  <c r="D9" i="9"/>
  <c r="M9" i="9" s="1"/>
  <c r="K9" i="9"/>
  <c r="J9" i="9"/>
  <c r="I9" i="9"/>
  <c r="H9" i="9"/>
  <c r="I21" i="10"/>
  <c r="H21" i="10"/>
  <c r="F21" i="10"/>
  <c r="D21" i="10"/>
  <c r="J21" i="10"/>
  <c r="K21" i="10"/>
  <c r="H22" i="10"/>
  <c r="F22" i="10"/>
  <c r="D22" i="10"/>
  <c r="K22" i="10"/>
  <c r="J22" i="10"/>
  <c r="I22" i="10"/>
  <c r="D11" i="12"/>
  <c r="K11" i="12"/>
  <c r="J11" i="12"/>
  <c r="I11" i="12"/>
  <c r="H11" i="12"/>
  <c r="F11" i="12"/>
  <c r="K22" i="13"/>
  <c r="J22" i="13"/>
  <c r="I22" i="13"/>
  <c r="H22" i="13"/>
  <c r="D22" i="13"/>
  <c r="J29" i="13"/>
  <c r="I29" i="13"/>
  <c r="H29" i="13"/>
  <c r="D29" i="13"/>
  <c r="M29" i="13" s="1"/>
  <c r="K29" i="13"/>
  <c r="F7" i="14"/>
  <c r="D7" i="14"/>
  <c r="K7" i="14"/>
  <c r="J7" i="14"/>
  <c r="I7" i="14"/>
  <c r="H7" i="14"/>
  <c r="K27" i="14"/>
  <c r="J27" i="14"/>
  <c r="I27" i="14"/>
  <c r="H27" i="14"/>
  <c r="F27" i="14"/>
  <c r="D27" i="14"/>
  <c r="K32" i="10"/>
  <c r="J32" i="10"/>
  <c r="I32" i="10"/>
  <c r="H32" i="10"/>
  <c r="F32" i="10"/>
  <c r="D32" i="10"/>
  <c r="G32" i="8"/>
  <c r="E32" i="8"/>
  <c r="J35" i="6"/>
  <c r="N35" i="8"/>
  <c r="G6" i="4"/>
  <c r="E6" i="4"/>
  <c r="G9" i="4"/>
  <c r="E9" i="4"/>
  <c r="G5" i="4"/>
  <c r="E5" i="4"/>
  <c r="G30" i="8"/>
  <c r="E30" i="8"/>
  <c r="G16" i="8"/>
  <c r="E16" i="8"/>
  <c r="G20" i="8"/>
  <c r="E20" i="8"/>
  <c r="G19" i="8"/>
  <c r="E19" i="8"/>
  <c r="G33" i="8"/>
  <c r="E33" i="8"/>
  <c r="G12" i="12"/>
  <c r="E12" i="12"/>
  <c r="H11" i="6"/>
  <c r="F11" i="6"/>
  <c r="D11" i="6"/>
  <c r="H26" i="4"/>
  <c r="F26" i="4"/>
  <c r="D26" i="4"/>
  <c r="F29" i="4"/>
  <c r="D29" i="4"/>
  <c r="H29" i="4"/>
  <c r="H11" i="5"/>
  <c r="D11" i="5"/>
  <c r="H33" i="4"/>
  <c r="F33" i="4"/>
  <c r="D33" i="4"/>
  <c r="K23" i="8"/>
  <c r="I23" i="8"/>
  <c r="F23" i="8"/>
  <c r="D23" i="8"/>
  <c r="J23" i="8"/>
  <c r="H23" i="8"/>
  <c r="K29" i="8"/>
  <c r="J29" i="8"/>
  <c r="I29" i="8"/>
  <c r="H29" i="8"/>
  <c r="D29" i="8"/>
  <c r="F29" i="8"/>
  <c r="K17" i="10"/>
  <c r="J17" i="10"/>
  <c r="I17" i="10"/>
  <c r="H17" i="10"/>
  <c r="F17" i="10"/>
  <c r="D17" i="10"/>
  <c r="I6" i="9"/>
  <c r="H6" i="9"/>
  <c r="D6" i="9"/>
  <c r="M6" i="9" s="1"/>
  <c r="K6" i="9"/>
  <c r="J6" i="9"/>
  <c r="D33" i="9"/>
  <c r="M33" i="9" s="1"/>
  <c r="K33" i="9"/>
  <c r="J33" i="9"/>
  <c r="I33" i="9"/>
  <c r="H33" i="9"/>
  <c r="K13" i="9"/>
  <c r="J13" i="9"/>
  <c r="I13" i="9"/>
  <c r="H13" i="9"/>
  <c r="D13" i="9"/>
  <c r="M13" i="9" s="1"/>
  <c r="D23" i="12"/>
  <c r="J23" i="12"/>
  <c r="I23" i="12"/>
  <c r="H23" i="12"/>
  <c r="F23" i="12"/>
  <c r="K23" i="12"/>
  <c r="K29" i="12"/>
  <c r="D29" i="12"/>
  <c r="J29" i="12"/>
  <c r="H29" i="12"/>
  <c r="F29" i="12"/>
  <c r="I29" i="12"/>
  <c r="K12" i="14"/>
  <c r="J12" i="14"/>
  <c r="I12" i="14"/>
  <c r="H12" i="14"/>
  <c r="F12" i="14"/>
  <c r="D12" i="14"/>
  <c r="J19" i="14"/>
  <c r="I19" i="14"/>
  <c r="H19" i="14"/>
  <c r="F19" i="14"/>
  <c r="D19" i="14"/>
  <c r="K19" i="14"/>
  <c r="F23" i="14"/>
  <c r="D23" i="14"/>
  <c r="K23" i="14"/>
  <c r="J23" i="14"/>
  <c r="I23" i="14"/>
  <c r="H23" i="14"/>
  <c r="M28" i="13" l="1"/>
  <c r="M13" i="14"/>
  <c r="L10" i="8"/>
  <c r="M25" i="13"/>
  <c r="L4" i="12"/>
  <c r="M20" i="10"/>
  <c r="M16" i="10"/>
  <c r="L19" i="12"/>
  <c r="L26" i="10"/>
  <c r="L22" i="12"/>
  <c r="M22" i="13"/>
  <c r="I10" i="5"/>
  <c r="K10" i="5" s="1"/>
  <c r="M26" i="14"/>
  <c r="I21" i="5"/>
  <c r="K21" i="5" s="1"/>
  <c r="L4" i="13"/>
  <c r="I32" i="4"/>
  <c r="K32" i="4" s="1"/>
  <c r="I32" i="5"/>
  <c r="K32" i="5" s="1"/>
  <c r="M19" i="9"/>
  <c r="I12" i="5"/>
  <c r="K12" i="5" s="1"/>
  <c r="L13" i="13"/>
  <c r="M4" i="14"/>
  <c r="M22" i="14"/>
  <c r="L7" i="13"/>
  <c r="I26" i="5"/>
  <c r="K26" i="5" s="1"/>
  <c r="L7" i="8"/>
  <c r="M7" i="8" s="1"/>
  <c r="O7" i="8" s="1"/>
  <c r="L21" i="14"/>
  <c r="L28" i="9"/>
  <c r="I24" i="6"/>
  <c r="K24" i="6" s="1"/>
  <c r="I19" i="6"/>
  <c r="K19" i="6" s="1"/>
  <c r="M24" i="14"/>
  <c r="L18" i="10"/>
  <c r="L19" i="9"/>
  <c r="N19" i="9" s="1"/>
  <c r="Q19" i="9" s="1"/>
  <c r="L25" i="12"/>
  <c r="M25" i="12" s="1"/>
  <c r="O25" i="12" s="1"/>
  <c r="L33" i="12"/>
  <c r="M33" i="12" s="1"/>
  <c r="O33" i="12" s="1"/>
  <c r="L15" i="10"/>
  <c r="M31" i="14"/>
  <c r="M10" i="9"/>
  <c r="I18" i="6"/>
  <c r="K18" i="6" s="1"/>
  <c r="M32" i="14"/>
  <c r="N32" i="14" s="1"/>
  <c r="Q32" i="14" s="1"/>
  <c r="L31" i="14"/>
  <c r="L27" i="8"/>
  <c r="L28" i="13"/>
  <c r="N28" i="13" s="1"/>
  <c r="Q28" i="13" s="1"/>
  <c r="L22" i="8"/>
  <c r="M22" i="8" s="1"/>
  <c r="O22" i="8" s="1"/>
  <c r="M24" i="9"/>
  <c r="M18" i="9"/>
  <c r="P18" i="9" s="1"/>
  <c r="I8" i="4"/>
  <c r="K8" i="4" s="1"/>
  <c r="I29" i="5"/>
  <c r="K29" i="5" s="1"/>
  <c r="I7" i="6"/>
  <c r="K7" i="6" s="1"/>
  <c r="I18" i="4"/>
  <c r="K18" i="4" s="1"/>
  <c r="M19" i="14"/>
  <c r="I26" i="4"/>
  <c r="K26" i="4" s="1"/>
  <c r="L29" i="13"/>
  <c r="L4" i="10"/>
  <c r="I23" i="6"/>
  <c r="K23" i="6" s="1"/>
  <c r="M19" i="12"/>
  <c r="O19" i="12" s="1"/>
  <c r="I8" i="5"/>
  <c r="K8" i="5" s="1"/>
  <c r="L25" i="9"/>
  <c r="L20" i="10"/>
  <c r="N20" i="10" s="1"/>
  <c r="Q20" i="10" s="1"/>
  <c r="L5" i="12"/>
  <c r="M5" i="12" s="1"/>
  <c r="O5" i="12" s="1"/>
  <c r="I27" i="6"/>
  <c r="K27" i="6" s="1"/>
  <c r="L16" i="9"/>
  <c r="L25" i="14"/>
  <c r="L19" i="13"/>
  <c r="L15" i="14"/>
  <c r="L31" i="9"/>
  <c r="I17" i="5"/>
  <c r="K17" i="5" s="1"/>
  <c r="L28" i="14"/>
  <c r="L20" i="13"/>
  <c r="L11" i="13"/>
  <c r="L33" i="14"/>
  <c r="M22" i="12"/>
  <c r="O22" i="12" s="1"/>
  <c r="L21" i="8"/>
  <c r="L25" i="10"/>
  <c r="M5" i="10"/>
  <c r="P5" i="10" s="1"/>
  <c r="L4" i="8"/>
  <c r="M4" i="8" s="1"/>
  <c r="L16" i="12"/>
  <c r="M16" i="12" s="1"/>
  <c r="O16" i="12" s="1"/>
  <c r="L26" i="9"/>
  <c r="L6" i="13"/>
  <c r="N6" i="13" s="1"/>
  <c r="Q6" i="13" s="1"/>
  <c r="L30" i="8"/>
  <c r="I23" i="5"/>
  <c r="K23" i="5" s="1"/>
  <c r="M12" i="14"/>
  <c r="L7" i="10"/>
  <c r="L28" i="10"/>
  <c r="I12" i="6"/>
  <c r="K12" i="6" s="1"/>
  <c r="L33" i="8"/>
  <c r="L33" i="10"/>
  <c r="M17" i="10"/>
  <c r="M21" i="10"/>
  <c r="L15" i="8"/>
  <c r="M15" i="8" s="1"/>
  <c r="O15" i="8" s="1"/>
  <c r="P29" i="13"/>
  <c r="N29" i="13"/>
  <c r="Q29" i="13" s="1"/>
  <c r="P33" i="9"/>
  <c r="I6" i="6"/>
  <c r="K6" i="6" s="1"/>
  <c r="M9" i="12"/>
  <c r="O9" i="12" s="1"/>
  <c r="L19" i="14"/>
  <c r="N19" i="14" s="1"/>
  <c r="Q19" i="14" s="1"/>
  <c r="L23" i="8"/>
  <c r="M23" i="8" s="1"/>
  <c r="O23" i="8" s="1"/>
  <c r="M27" i="14"/>
  <c r="I24" i="5"/>
  <c r="K24" i="5" s="1"/>
  <c r="L33" i="13"/>
  <c r="P17" i="13"/>
  <c r="L16" i="10"/>
  <c r="L10" i="14"/>
  <c r="L29" i="9"/>
  <c r="I20" i="5"/>
  <c r="K20" i="5" s="1"/>
  <c r="L13" i="14"/>
  <c r="N13" i="14" s="1"/>
  <c r="Q13" i="14" s="1"/>
  <c r="I13" i="6"/>
  <c r="K13" i="6" s="1"/>
  <c r="L17" i="14"/>
  <c r="P27" i="13"/>
  <c r="M6" i="10"/>
  <c r="L32" i="14"/>
  <c r="L25" i="13"/>
  <c r="L20" i="9"/>
  <c r="N20" i="9" s="1"/>
  <c r="Q20" i="9" s="1"/>
  <c r="I5" i="4"/>
  <c r="K5" i="4" s="1"/>
  <c r="L26" i="12"/>
  <c r="M26" i="12" s="1"/>
  <c r="O26" i="12" s="1"/>
  <c r="L11" i="9"/>
  <c r="N11" i="9" s="1"/>
  <c r="Q11" i="9" s="1"/>
  <c r="I28" i="6"/>
  <c r="K28" i="6" s="1"/>
  <c r="L14" i="10"/>
  <c r="N14" i="10" s="1"/>
  <c r="Q14" i="10" s="1"/>
  <c r="I15" i="6"/>
  <c r="K15" i="6" s="1"/>
  <c r="L15" i="13"/>
  <c r="M29" i="14"/>
  <c r="L6" i="8"/>
  <c r="M6" i="8" s="1"/>
  <c r="O6" i="8" s="1"/>
  <c r="I28" i="5"/>
  <c r="K28" i="5" s="1"/>
  <c r="P24" i="9"/>
  <c r="L4" i="9"/>
  <c r="L30" i="13"/>
  <c r="N30" i="13" s="1"/>
  <c r="Q30" i="13" s="1"/>
  <c r="I30" i="4"/>
  <c r="K30" i="4" s="1"/>
  <c r="L32" i="13"/>
  <c r="N32" i="13" s="1"/>
  <c r="Q32" i="13" s="1"/>
  <c r="P20" i="9"/>
  <c r="M18" i="13"/>
  <c r="P30" i="13"/>
  <c r="L23" i="12"/>
  <c r="M23" i="12" s="1"/>
  <c r="O23" i="12" s="1"/>
  <c r="P6" i="9"/>
  <c r="I11" i="6"/>
  <c r="K11" i="6" s="1"/>
  <c r="P22" i="13"/>
  <c r="L22" i="10"/>
  <c r="L28" i="8"/>
  <c r="M28" i="8" s="1"/>
  <c r="O28" i="8" s="1"/>
  <c r="M21" i="8"/>
  <c r="O21" i="8" s="1"/>
  <c r="M28" i="10"/>
  <c r="L13" i="12"/>
  <c r="M13" i="12" s="1"/>
  <c r="I30" i="6"/>
  <c r="K30" i="6" s="1"/>
  <c r="M21" i="9"/>
  <c r="P32" i="13"/>
  <c r="L8" i="10"/>
  <c r="L27" i="13"/>
  <c r="N27" i="13" s="1"/>
  <c r="Q27" i="13" s="1"/>
  <c r="M5" i="14"/>
  <c r="M31" i="9"/>
  <c r="L10" i="10"/>
  <c r="L24" i="9"/>
  <c r="I23" i="4"/>
  <c r="K23" i="4" s="1"/>
  <c r="L27" i="12"/>
  <c r="M27" i="12" s="1"/>
  <c r="O27" i="12" s="1"/>
  <c r="M22" i="9"/>
  <c r="L18" i="9"/>
  <c r="P14" i="10"/>
  <c r="M10" i="14"/>
  <c r="L6" i="9"/>
  <c r="N6" i="9" s="1"/>
  <c r="Q6" i="9" s="1"/>
  <c r="L27" i="14"/>
  <c r="L22" i="13"/>
  <c r="N22" i="13" s="1"/>
  <c r="Q22" i="13" s="1"/>
  <c r="I15" i="4"/>
  <c r="K15" i="4" s="1"/>
  <c r="I25" i="5"/>
  <c r="K25" i="5" s="1"/>
  <c r="L21" i="9"/>
  <c r="L20" i="12"/>
  <c r="M20" i="12" s="1"/>
  <c r="O20" i="12" s="1"/>
  <c r="M33" i="14"/>
  <c r="M8" i="10"/>
  <c r="P7" i="9"/>
  <c r="N16" i="9"/>
  <c r="Q16" i="9" s="1"/>
  <c r="P16" i="9"/>
  <c r="P21" i="13"/>
  <c r="I8" i="6"/>
  <c r="K8" i="6" s="1"/>
  <c r="L6" i="10"/>
  <c r="I13" i="5"/>
  <c r="K13" i="5" s="1"/>
  <c r="I32" i="6"/>
  <c r="K32" i="6" s="1"/>
  <c r="M15" i="14"/>
  <c r="M27" i="9"/>
  <c r="P15" i="9"/>
  <c r="L29" i="14"/>
  <c r="P25" i="9"/>
  <c r="N25" i="9"/>
  <c r="Q25" i="9" s="1"/>
  <c r="I27" i="5"/>
  <c r="K27" i="5" s="1"/>
  <c r="M28" i="14"/>
  <c r="L22" i="9"/>
  <c r="N16" i="10"/>
  <c r="Q16" i="10" s="1"/>
  <c r="P16" i="10"/>
  <c r="P24" i="14"/>
  <c r="P28" i="13"/>
  <c r="P12" i="14"/>
  <c r="L16" i="8"/>
  <c r="M16" i="8" s="1"/>
  <c r="O16" i="8" s="1"/>
  <c r="M23" i="9"/>
  <c r="L12" i="9"/>
  <c r="M12" i="10"/>
  <c r="M33" i="8"/>
  <c r="O33" i="8" s="1"/>
  <c r="M20" i="13"/>
  <c r="P11" i="13"/>
  <c r="N11" i="13"/>
  <c r="Q11" i="13" s="1"/>
  <c r="L7" i="9"/>
  <c r="N7" i="9" s="1"/>
  <c r="Q7" i="9" s="1"/>
  <c r="I14" i="6"/>
  <c r="K14" i="6" s="1"/>
  <c r="M6" i="12"/>
  <c r="O6" i="12" s="1"/>
  <c r="M19" i="13"/>
  <c r="L5" i="14"/>
  <c r="L27" i="9"/>
  <c r="L15" i="9"/>
  <c r="N15" i="9" s="1"/>
  <c r="Q15" i="9" s="1"/>
  <c r="L30" i="12"/>
  <c r="M30" i="12" s="1"/>
  <c r="O30" i="12" s="1"/>
  <c r="M13" i="10"/>
  <c r="P20" i="10"/>
  <c r="M4" i="9"/>
  <c r="P17" i="10"/>
  <c r="P21" i="10"/>
  <c r="P33" i="13"/>
  <c r="N33" i="13"/>
  <c r="Q33" i="13" s="1"/>
  <c r="L23" i="9"/>
  <c r="I31" i="4"/>
  <c r="K31" i="4" s="1"/>
  <c r="M12" i="13"/>
  <c r="M27" i="10"/>
  <c r="L21" i="13"/>
  <c r="N21" i="13" s="1"/>
  <c r="Q21" i="13" s="1"/>
  <c r="P23" i="13"/>
  <c r="P17" i="9"/>
  <c r="M16" i="14"/>
  <c r="M8" i="14"/>
  <c r="P11" i="9"/>
  <c r="M15" i="13"/>
  <c r="I4" i="6"/>
  <c r="B10" i="7"/>
  <c r="L12" i="14"/>
  <c r="N12" i="14" s="1"/>
  <c r="Q12" i="14" s="1"/>
  <c r="P13" i="9"/>
  <c r="I25" i="4"/>
  <c r="K25" i="4" s="1"/>
  <c r="M25" i="10"/>
  <c r="L5" i="10"/>
  <c r="I28" i="4"/>
  <c r="K28" i="4" s="1"/>
  <c r="M12" i="9"/>
  <c r="L12" i="10"/>
  <c r="I9" i="5"/>
  <c r="K9" i="5" s="1"/>
  <c r="P5" i="9"/>
  <c r="L9" i="14"/>
  <c r="L11" i="10"/>
  <c r="I16" i="4"/>
  <c r="K16" i="4" s="1"/>
  <c r="L23" i="13"/>
  <c r="N23" i="13" s="1"/>
  <c r="Q23" i="13" s="1"/>
  <c r="M29" i="10"/>
  <c r="L17" i="9"/>
  <c r="N17" i="9" s="1"/>
  <c r="Q17" i="9" s="1"/>
  <c r="I15" i="5"/>
  <c r="K15" i="5" s="1"/>
  <c r="I9" i="4"/>
  <c r="K9" i="4" s="1"/>
  <c r="M10" i="10"/>
  <c r="M10" i="13"/>
  <c r="I26" i="6"/>
  <c r="K26" i="6" s="1"/>
  <c r="L13" i="10"/>
  <c r="L17" i="12"/>
  <c r="M17" i="12" s="1"/>
  <c r="O17" i="12" s="1"/>
  <c r="L13" i="9"/>
  <c r="N13" i="9" s="1"/>
  <c r="Q13" i="9" s="1"/>
  <c r="L17" i="10"/>
  <c r="I33" i="4"/>
  <c r="K33" i="4" s="1"/>
  <c r="L7" i="14"/>
  <c r="L21" i="10"/>
  <c r="N21" i="10" s="1"/>
  <c r="Q21" i="10" s="1"/>
  <c r="L14" i="8"/>
  <c r="M14" i="8" s="1"/>
  <c r="O14" i="8" s="1"/>
  <c r="L22" i="14"/>
  <c r="N22" i="14" s="1"/>
  <c r="Q22" i="14" s="1"/>
  <c r="I31" i="6"/>
  <c r="K31" i="6" s="1"/>
  <c r="L25" i="8"/>
  <c r="M25" i="8" s="1"/>
  <c r="O25" i="8" s="1"/>
  <c r="I18" i="5"/>
  <c r="K18" i="5" s="1"/>
  <c r="L12" i="13"/>
  <c r="L5" i="9"/>
  <c r="N5" i="9" s="1"/>
  <c r="Q5" i="9" s="1"/>
  <c r="L27" i="10"/>
  <c r="L13" i="8"/>
  <c r="M13" i="8" s="1"/>
  <c r="L29" i="10"/>
  <c r="I22" i="4"/>
  <c r="K22" i="4" s="1"/>
  <c r="L16" i="14"/>
  <c r="L24" i="12"/>
  <c r="M24" i="12" s="1"/>
  <c r="O24" i="12" s="1"/>
  <c r="I20" i="6"/>
  <c r="K20" i="6" s="1"/>
  <c r="L23" i="10"/>
  <c r="M26" i="9"/>
  <c r="L24" i="8"/>
  <c r="M24" i="8" s="1"/>
  <c r="O24" i="8" s="1"/>
  <c r="P5" i="13"/>
  <c r="I5" i="6"/>
  <c r="K5" i="6" s="1"/>
  <c r="L10" i="13"/>
  <c r="P6" i="13"/>
  <c r="M33" i="10"/>
  <c r="I11" i="4"/>
  <c r="K11" i="4" s="1"/>
  <c r="L7" i="12"/>
  <c r="M7" i="12" s="1"/>
  <c r="O7" i="12" s="1"/>
  <c r="M8" i="8"/>
  <c r="O8" i="8" s="1"/>
  <c r="N15" i="10"/>
  <c r="Q15" i="10" s="1"/>
  <c r="P15" i="10"/>
  <c r="M10" i="8"/>
  <c r="O10" i="8" s="1"/>
  <c r="L23" i="14"/>
  <c r="L11" i="12"/>
  <c r="M11" i="12" s="1"/>
  <c r="O11" i="12" s="1"/>
  <c r="M7" i="10"/>
  <c r="M13" i="13"/>
  <c r="P24" i="13"/>
  <c r="I5" i="5"/>
  <c r="K5" i="5" s="1"/>
  <c r="P26" i="14"/>
  <c r="N7" i="13"/>
  <c r="Q7" i="13" s="1"/>
  <c r="P7" i="13"/>
  <c r="I7" i="4"/>
  <c r="K7" i="4" s="1"/>
  <c r="L9" i="8"/>
  <c r="M9" i="8" s="1"/>
  <c r="O9" i="8" s="1"/>
  <c r="I24" i="4"/>
  <c r="K24" i="4" s="1"/>
  <c r="M19" i="10"/>
  <c r="L12" i="8"/>
  <c r="M12" i="8" s="1"/>
  <c r="O12" i="8" s="1"/>
  <c r="L5" i="13"/>
  <c r="N5" i="13" s="1"/>
  <c r="Q5" i="13" s="1"/>
  <c r="P32" i="9"/>
  <c r="M30" i="8"/>
  <c r="O30" i="8" s="1"/>
  <c r="L17" i="13"/>
  <c r="N17" i="13" s="1"/>
  <c r="Q17" i="13" s="1"/>
  <c r="M22" i="10"/>
  <c r="N25" i="13"/>
  <c r="Q25" i="13" s="1"/>
  <c r="P25" i="13"/>
  <c r="I10" i="4"/>
  <c r="K10" i="4" s="1"/>
  <c r="L9" i="9"/>
  <c r="N9" i="9" s="1"/>
  <c r="Q9" i="9" s="1"/>
  <c r="L24" i="13"/>
  <c r="N24" i="13" s="1"/>
  <c r="Q24" i="13" s="1"/>
  <c r="L26" i="14"/>
  <c r="L9" i="10"/>
  <c r="L8" i="9"/>
  <c r="N8" i="9" s="1"/>
  <c r="Q8" i="9" s="1"/>
  <c r="I14" i="4"/>
  <c r="K14" i="4" s="1"/>
  <c r="P4" i="14"/>
  <c r="P22" i="14"/>
  <c r="I6" i="4"/>
  <c r="K6" i="4" s="1"/>
  <c r="L24" i="10"/>
  <c r="I17" i="6"/>
  <c r="K17" i="6" s="1"/>
  <c r="M4" i="13"/>
  <c r="L10" i="12"/>
  <c r="M10" i="12" s="1"/>
  <c r="O10" i="12" s="1"/>
  <c r="M25" i="14"/>
  <c r="I27" i="4"/>
  <c r="K27" i="4" s="1"/>
  <c r="I12" i="4"/>
  <c r="K12" i="4" s="1"/>
  <c r="L24" i="14"/>
  <c r="N24" i="14" s="1"/>
  <c r="Q24" i="14" s="1"/>
  <c r="M31" i="13"/>
  <c r="M30" i="9"/>
  <c r="M26" i="10"/>
  <c r="M30" i="14"/>
  <c r="L32" i="9"/>
  <c r="N32" i="9" s="1"/>
  <c r="Q32" i="9" s="1"/>
  <c r="P32" i="14"/>
  <c r="K4" i="4"/>
  <c r="P14" i="13"/>
  <c r="I16" i="6"/>
  <c r="K16" i="6" s="1"/>
  <c r="L28" i="12"/>
  <c r="M28" i="12" s="1"/>
  <c r="O28" i="12" s="1"/>
  <c r="L31" i="8"/>
  <c r="M31" i="8" s="1"/>
  <c r="O31" i="8" s="1"/>
  <c r="I22" i="6"/>
  <c r="K22" i="6" s="1"/>
  <c r="M9" i="14"/>
  <c r="L19" i="10"/>
  <c r="L12" i="12"/>
  <c r="M12" i="12" s="1"/>
  <c r="O12" i="12" s="1"/>
  <c r="I13" i="4"/>
  <c r="L31" i="13"/>
  <c r="M23" i="10"/>
  <c r="M14" i="9"/>
  <c r="M20" i="14"/>
  <c r="I9" i="6"/>
  <c r="K9" i="6" s="1"/>
  <c r="I4" i="5"/>
  <c r="L14" i="12"/>
  <c r="M14" i="12" s="1"/>
  <c r="O14" i="12" s="1"/>
  <c r="N31" i="14"/>
  <c r="Q31" i="14" s="1"/>
  <c r="P31" i="14"/>
  <c r="P19" i="14"/>
  <c r="I11" i="5"/>
  <c r="K11" i="5" s="1"/>
  <c r="L33" i="9"/>
  <c r="N33" i="9" s="1"/>
  <c r="Q33" i="9" s="1"/>
  <c r="M32" i="10"/>
  <c r="M7" i="14"/>
  <c r="I17" i="4"/>
  <c r="K17" i="4" s="1"/>
  <c r="M11" i="14"/>
  <c r="L14" i="13"/>
  <c r="N14" i="13" s="1"/>
  <c r="Q14" i="13" s="1"/>
  <c r="I21" i="4"/>
  <c r="K21" i="4" s="1"/>
  <c r="L4" i="14"/>
  <c r="M18" i="14"/>
  <c r="L32" i="12"/>
  <c r="M32" i="12" s="1"/>
  <c r="O32" i="12" s="1"/>
  <c r="L6" i="14"/>
  <c r="M31" i="10"/>
  <c r="L19" i="8"/>
  <c r="M19" i="8" s="1"/>
  <c r="O19" i="8" s="1"/>
  <c r="I33" i="6"/>
  <c r="M14" i="14"/>
  <c r="M11" i="10"/>
  <c r="M28" i="9"/>
  <c r="M9" i="13"/>
  <c r="P26" i="13"/>
  <c r="L14" i="9"/>
  <c r="L10" i="9"/>
  <c r="N10" i="9" s="1"/>
  <c r="Q10" i="9" s="1"/>
  <c r="L30" i="14"/>
  <c r="L18" i="8"/>
  <c r="M18" i="8" s="1"/>
  <c r="O18" i="8" s="1"/>
  <c r="P16" i="13"/>
  <c r="P13" i="14"/>
  <c r="M17" i="14"/>
  <c r="M4" i="12"/>
  <c r="M23" i="14"/>
  <c r="L29" i="12"/>
  <c r="M29" i="12" s="1"/>
  <c r="O29" i="12" s="1"/>
  <c r="M27" i="8"/>
  <c r="O27" i="8" s="1"/>
  <c r="M4" i="10"/>
  <c r="I29" i="6"/>
  <c r="K29" i="6" s="1"/>
  <c r="L17" i="8"/>
  <c r="M17" i="8" s="1"/>
  <c r="O17" i="8" s="1"/>
  <c r="L31" i="12"/>
  <c r="M31" i="12" s="1"/>
  <c r="O31" i="12" s="1"/>
  <c r="L18" i="12"/>
  <c r="M18" i="12" s="1"/>
  <c r="O18" i="12" s="1"/>
  <c r="I14" i="5"/>
  <c r="K14" i="5" s="1"/>
  <c r="M21" i="14"/>
  <c r="I19" i="4"/>
  <c r="K19" i="4" s="1"/>
  <c r="I30" i="5"/>
  <c r="K30" i="5" s="1"/>
  <c r="L9" i="13"/>
  <c r="M18" i="10"/>
  <c r="L32" i="8"/>
  <c r="M32" i="8" s="1"/>
  <c r="O32" i="8" s="1"/>
  <c r="M20" i="8"/>
  <c r="O20" i="8" s="1"/>
  <c r="L26" i="13"/>
  <c r="N26" i="13" s="1"/>
  <c r="Q26" i="13" s="1"/>
  <c r="L8" i="13"/>
  <c r="L18" i="13"/>
  <c r="L20" i="14"/>
  <c r="I6" i="5"/>
  <c r="K6" i="5" s="1"/>
  <c r="I33" i="5"/>
  <c r="K33" i="5" s="1"/>
  <c r="P29" i="9"/>
  <c r="N29" i="9"/>
  <c r="Q29" i="9" s="1"/>
  <c r="P10" i="9"/>
  <c r="L29" i="8"/>
  <c r="M29" i="8" s="1"/>
  <c r="O29" i="8" s="1"/>
  <c r="I29" i="4"/>
  <c r="K29" i="4" s="1"/>
  <c r="L32" i="10"/>
  <c r="P9" i="9"/>
  <c r="L11" i="14"/>
  <c r="L21" i="12"/>
  <c r="M21" i="12" s="1"/>
  <c r="O21" i="12" s="1"/>
  <c r="M9" i="10"/>
  <c r="P8" i="9"/>
  <c r="L18" i="14"/>
  <c r="L11" i="8"/>
  <c r="M11" i="8" s="1"/>
  <c r="O11" i="8" s="1"/>
  <c r="M6" i="14"/>
  <c r="M24" i="10"/>
  <c r="L31" i="10"/>
  <c r="L16" i="13"/>
  <c r="N16" i="13" s="1"/>
  <c r="Q16" i="13" s="1"/>
  <c r="L14" i="14"/>
  <c r="M30" i="10"/>
  <c r="P19" i="9"/>
  <c r="P8" i="13"/>
  <c r="L8" i="12"/>
  <c r="M8" i="12" s="1"/>
  <c r="O8" i="12" s="1"/>
  <c r="L5" i="8"/>
  <c r="M5" i="8" s="1"/>
  <c r="O5" i="8" s="1"/>
  <c r="I25" i="6"/>
  <c r="K25" i="6" s="1"/>
  <c r="L30" i="9"/>
  <c r="I10" i="6"/>
  <c r="K10" i="6" s="1"/>
  <c r="L26" i="8"/>
  <c r="M26" i="8" s="1"/>
  <c r="O26" i="8" s="1"/>
  <c r="N18" i="9" l="1"/>
  <c r="Q18" i="9" s="1"/>
  <c r="N17" i="10"/>
  <c r="Q17" i="10" s="1"/>
  <c r="N26" i="14"/>
  <c r="Q26" i="14" s="1"/>
  <c r="N24" i="9"/>
  <c r="Q24" i="9" s="1"/>
  <c r="L35" i="13"/>
  <c r="L35" i="10"/>
  <c r="N5" i="10"/>
  <c r="Q5" i="10" s="1"/>
  <c r="M35" i="10"/>
  <c r="P4" i="10"/>
  <c r="N4" i="10"/>
  <c r="P7" i="14"/>
  <c r="N7" i="14"/>
  <c r="Q7" i="14" s="1"/>
  <c r="N30" i="9"/>
  <c r="Q30" i="9" s="1"/>
  <c r="P30" i="9"/>
  <c r="P29" i="10"/>
  <c r="N29" i="10"/>
  <c r="Q29" i="10" s="1"/>
  <c r="P19" i="13"/>
  <c r="N19" i="13"/>
  <c r="Q19" i="13" s="1"/>
  <c r="P21" i="9"/>
  <c r="N21" i="9"/>
  <c r="Q21" i="9" s="1"/>
  <c r="P9" i="10"/>
  <c r="N9" i="10"/>
  <c r="Q9" i="10" s="1"/>
  <c r="P9" i="13"/>
  <c r="N9" i="13"/>
  <c r="Q9" i="13" s="1"/>
  <c r="N32" i="10"/>
  <c r="Q32" i="10" s="1"/>
  <c r="P32" i="10"/>
  <c r="P31" i="13"/>
  <c r="N31" i="13"/>
  <c r="M35" i="8"/>
  <c r="O4" i="8"/>
  <c r="B10" i="15"/>
  <c r="B10" i="11"/>
  <c r="P10" i="14"/>
  <c r="N10" i="14"/>
  <c r="Q10" i="14" s="1"/>
  <c r="P18" i="13"/>
  <c r="N18" i="13"/>
  <c r="Q18" i="13" s="1"/>
  <c r="P28" i="9"/>
  <c r="N28" i="9"/>
  <c r="Q28" i="9" s="1"/>
  <c r="P9" i="14"/>
  <c r="N9" i="14"/>
  <c r="Q9" i="14" s="1"/>
  <c r="L35" i="8"/>
  <c r="B10" i="17" s="1"/>
  <c r="I35" i="6"/>
  <c r="K4" i="6"/>
  <c r="K35" i="6" s="1"/>
  <c r="O13" i="12"/>
  <c r="B22" i="15"/>
  <c r="N8" i="13"/>
  <c r="Q8" i="13" s="1"/>
  <c r="M35" i="12"/>
  <c r="O4" i="12"/>
  <c r="O35" i="12" s="1"/>
  <c r="N14" i="14"/>
  <c r="Q14" i="14" s="1"/>
  <c r="P14" i="14"/>
  <c r="P15" i="13"/>
  <c r="N15" i="13"/>
  <c r="Q15" i="13" s="1"/>
  <c r="P18" i="10"/>
  <c r="N18" i="10"/>
  <c r="Q18" i="10" s="1"/>
  <c r="L35" i="12"/>
  <c r="B11" i="17" s="1"/>
  <c r="K33" i="6"/>
  <c r="B12" i="7"/>
  <c r="P25" i="14"/>
  <c r="N25" i="14"/>
  <c r="Q25" i="14" s="1"/>
  <c r="P28" i="14"/>
  <c r="N28" i="14"/>
  <c r="Q28" i="14" s="1"/>
  <c r="N22" i="9"/>
  <c r="Q22" i="9" s="1"/>
  <c r="P22" i="9"/>
  <c r="N19" i="10"/>
  <c r="Q19" i="10" s="1"/>
  <c r="P19" i="10"/>
  <c r="P26" i="9"/>
  <c r="N26" i="9"/>
  <c r="Q26" i="9" s="1"/>
  <c r="P17" i="14"/>
  <c r="N17" i="14"/>
  <c r="Q17" i="14" s="1"/>
  <c r="P8" i="14"/>
  <c r="N8" i="14"/>
  <c r="Q8" i="14" s="1"/>
  <c r="P20" i="13"/>
  <c r="N20" i="13"/>
  <c r="Q20" i="13" s="1"/>
  <c r="P23" i="14"/>
  <c r="N23" i="14"/>
  <c r="Q23" i="14" s="1"/>
  <c r="P30" i="10"/>
  <c r="N30" i="10"/>
  <c r="Q30" i="10" s="1"/>
  <c r="N31" i="10"/>
  <c r="Q31" i="10" s="1"/>
  <c r="P31" i="10"/>
  <c r="M35" i="13"/>
  <c r="P4" i="13"/>
  <c r="N4" i="13"/>
  <c r="N16" i="14"/>
  <c r="Q16" i="14" s="1"/>
  <c r="P16" i="14"/>
  <c r="P27" i="14"/>
  <c r="N27" i="14"/>
  <c r="Q27" i="14" s="1"/>
  <c r="M35" i="9"/>
  <c r="P4" i="9"/>
  <c r="N4" i="9"/>
  <c r="P12" i="10"/>
  <c r="N12" i="10"/>
  <c r="Q12" i="10" s="1"/>
  <c r="P8" i="10"/>
  <c r="N8" i="10"/>
  <c r="Q8" i="10" s="1"/>
  <c r="P11" i="10"/>
  <c r="N11" i="10"/>
  <c r="Q11" i="10" s="1"/>
  <c r="P28" i="10"/>
  <c r="N28" i="10"/>
  <c r="Q28" i="10" s="1"/>
  <c r="P21" i="14"/>
  <c r="N21" i="14"/>
  <c r="Q21" i="14" s="1"/>
  <c r="I35" i="5"/>
  <c r="K4" i="5"/>
  <c r="K35" i="5" s="1"/>
  <c r="P22" i="10"/>
  <c r="N22" i="10"/>
  <c r="Q22" i="10" s="1"/>
  <c r="P12" i="9"/>
  <c r="N12" i="9"/>
  <c r="Q12" i="9" s="1"/>
  <c r="P33" i="14"/>
  <c r="N33" i="14"/>
  <c r="L35" i="9"/>
  <c r="P6" i="10"/>
  <c r="N6" i="10"/>
  <c r="Q6" i="10" s="1"/>
  <c r="P18" i="14"/>
  <c r="N18" i="14"/>
  <c r="Q18" i="14" s="1"/>
  <c r="I35" i="4"/>
  <c r="B7" i="16" s="1"/>
  <c r="B9" i="16" s="1"/>
  <c r="O13" i="8"/>
  <c r="B15" i="11"/>
  <c r="B15" i="15" s="1"/>
  <c r="P23" i="9"/>
  <c r="N23" i="9"/>
  <c r="Q23" i="9" s="1"/>
  <c r="P31" i="9"/>
  <c r="N31" i="9"/>
  <c r="P24" i="10"/>
  <c r="N24" i="10"/>
  <c r="Q24" i="10" s="1"/>
  <c r="L35" i="14"/>
  <c r="P20" i="14"/>
  <c r="N20" i="14"/>
  <c r="Q20" i="14" s="1"/>
  <c r="P33" i="10"/>
  <c r="N33" i="10"/>
  <c r="P10" i="13"/>
  <c r="N10" i="13"/>
  <c r="Q10" i="13" s="1"/>
  <c r="P13" i="10"/>
  <c r="N13" i="10"/>
  <c r="Q13" i="10" s="1"/>
  <c r="P5" i="14"/>
  <c r="N5" i="14"/>
  <c r="Q5" i="14" s="1"/>
  <c r="P6" i="14"/>
  <c r="N6" i="14"/>
  <c r="Q6" i="14" s="1"/>
  <c r="P14" i="9"/>
  <c r="N14" i="9"/>
  <c r="Q14" i="9" s="1"/>
  <c r="P10" i="10"/>
  <c r="N10" i="10"/>
  <c r="Q10" i="10" s="1"/>
  <c r="P25" i="10"/>
  <c r="N25" i="10"/>
  <c r="Q25" i="10" s="1"/>
  <c r="P27" i="9"/>
  <c r="N27" i="9"/>
  <c r="Q27" i="9" s="1"/>
  <c r="P23" i="10"/>
  <c r="N23" i="10"/>
  <c r="Q23" i="10" s="1"/>
  <c r="N4" i="14"/>
  <c r="P27" i="10"/>
  <c r="N27" i="10"/>
  <c r="Q27" i="10" s="1"/>
  <c r="N15" i="14"/>
  <c r="Q15" i="14" s="1"/>
  <c r="P15" i="14"/>
  <c r="P11" i="14"/>
  <c r="N11" i="14"/>
  <c r="Q11" i="14" s="1"/>
  <c r="N30" i="14"/>
  <c r="Q30" i="14" s="1"/>
  <c r="P30" i="14"/>
  <c r="P13" i="13"/>
  <c r="N13" i="13"/>
  <c r="Q13" i="13" s="1"/>
  <c r="P12" i="13"/>
  <c r="N12" i="13"/>
  <c r="Q12" i="13" s="1"/>
  <c r="P29" i="14"/>
  <c r="N29" i="14"/>
  <c r="Q29" i="14" s="1"/>
  <c r="K13" i="4"/>
  <c r="K35" i="4" s="1"/>
  <c r="B8" i="7"/>
  <c r="P26" i="10"/>
  <c r="N26" i="10"/>
  <c r="Q26" i="10" s="1"/>
  <c r="M35" i="14"/>
  <c r="P7" i="10"/>
  <c r="N7" i="10"/>
  <c r="Q7" i="10" s="1"/>
  <c r="P35" i="14" l="1"/>
  <c r="B8" i="15"/>
  <c r="B8" i="11"/>
  <c r="N35" i="14"/>
  <c r="Q4" i="14"/>
  <c r="N35" i="13"/>
  <c r="Q4" i="13"/>
  <c r="Q35" i="13" s="1"/>
  <c r="P35" i="13"/>
  <c r="Q33" i="10"/>
  <c r="B19" i="11"/>
  <c r="B19" i="15" s="1"/>
  <c r="B14" i="17"/>
  <c r="D7" i="16"/>
  <c r="D9" i="16" s="1"/>
  <c r="O35" i="8"/>
  <c r="B13" i="17"/>
  <c r="C7" i="16"/>
  <c r="C9" i="16" s="1"/>
  <c r="Q33" i="14"/>
  <c r="B26" i="15"/>
  <c r="Q31" i="13"/>
  <c r="B24" i="15"/>
  <c r="N35" i="10"/>
  <c r="Q4" i="10"/>
  <c r="N35" i="9"/>
  <c r="Q4" i="9"/>
  <c r="B12" i="15"/>
  <c r="B12" i="11"/>
  <c r="P35" i="10"/>
  <c r="Q31" i="9"/>
  <c r="B17" i="11"/>
  <c r="B17" i="15" s="1"/>
  <c r="P35" i="9"/>
  <c r="Q35" i="9" l="1"/>
  <c r="Q35" i="10"/>
  <c r="Q35" i="14"/>
</calcChain>
</file>

<file path=xl/sharedStrings.xml><?xml version="1.0" encoding="utf-8"?>
<sst xmlns="http://schemas.openxmlformats.org/spreadsheetml/2006/main" count="474" uniqueCount="259">
  <si>
    <t>Goals &amp; Data Form</t>
  </si>
  <si>
    <t>Business Name (if self-employed)</t>
  </si>
  <si>
    <t>Years in Business</t>
  </si>
  <si>
    <t>Business Address</t>
  </si>
  <si>
    <t>City</t>
  </si>
  <si>
    <t>State</t>
  </si>
  <si>
    <t>Zip Code</t>
  </si>
  <si>
    <t>Personal Information</t>
  </si>
  <si>
    <t>Name</t>
  </si>
  <si>
    <t>Mark Example</t>
  </si>
  <si>
    <t>Birth Date</t>
  </si>
  <si>
    <t>Age</t>
  </si>
  <si>
    <t>Spouse Name</t>
  </si>
  <si>
    <t>Mary Example</t>
  </si>
  <si>
    <t>Home Address</t>
  </si>
  <si>
    <t>123 Roselle Road</t>
  </si>
  <si>
    <t>Roselle</t>
  </si>
  <si>
    <t>IL</t>
  </si>
  <si>
    <t>His Cell Number</t>
  </si>
  <si>
    <t>847-592-5405</t>
  </si>
  <si>
    <t xml:space="preserve">Her Cell </t>
  </si>
  <si>
    <t>847592-5405</t>
  </si>
  <si>
    <t>Best Email Address</t>
  </si>
  <si>
    <t>john@AmericaPlanning.com</t>
  </si>
  <si>
    <t>Children (Estate Planning Purposes)</t>
  </si>
  <si>
    <t>Number of their Children</t>
  </si>
  <si>
    <t>Notes</t>
  </si>
  <si>
    <t>Current Advisors (Optional)</t>
  </si>
  <si>
    <t>Accountant - Advisor Name</t>
  </si>
  <si>
    <t>Mr Shmo</t>
  </si>
  <si>
    <t>Firm Name &amp; Telephone</t>
  </si>
  <si>
    <t>Shmo Associates 847-592-5405</t>
  </si>
  <si>
    <t>Attorney - Advisor Name</t>
  </si>
  <si>
    <t>Brown</t>
  </si>
  <si>
    <t>Brown and Company 847-295-5400</t>
  </si>
  <si>
    <t>Financial Advisor - Advisor Name</t>
  </si>
  <si>
    <t>Bob Baker</t>
  </si>
  <si>
    <t>Baker Advisors 847-777-7777</t>
  </si>
  <si>
    <t>Retirement Timing</t>
  </si>
  <si>
    <t>Planned Retirement Age (His)</t>
  </si>
  <si>
    <t>Planned Retirement Age (Her)</t>
  </si>
  <si>
    <t>If Already Retired: His Year</t>
  </si>
  <si>
    <t>Her Year</t>
  </si>
  <si>
    <t>Estate Planning &amp; Insurance</t>
  </si>
  <si>
    <t>Do You Have a Will? Dropdown (Yes/No)</t>
  </si>
  <si>
    <t>No</t>
  </si>
  <si>
    <t>Year Completed</t>
  </si>
  <si>
    <t>Financial Power of Attorney (Yes/No)</t>
  </si>
  <si>
    <t>Medical Power of Attorney (Yes/No)</t>
  </si>
  <si>
    <t>Is MPOA Electronically Filed? (Yes/No)</t>
  </si>
  <si>
    <t>Do You Have a Trust? (Yes/No)</t>
  </si>
  <si>
    <t>Term Life Insurance (His) Dollar Amount)</t>
  </si>
  <si>
    <t>Term Life Insurance (Her) Dollar Amount)</t>
  </si>
  <si>
    <t>Total Life Insurance Him and Her</t>
  </si>
  <si>
    <t>Residences and Real Estate Investments</t>
  </si>
  <si>
    <t>1. Primary Residence: Owned/Rented</t>
  </si>
  <si>
    <t>Owned</t>
  </si>
  <si>
    <t>Approx. Value (if Owned)</t>
  </si>
  <si>
    <t>Mortgage Amount</t>
  </si>
  <si>
    <t>Monthly Payment</t>
  </si>
  <si>
    <t>2. Secondary Residence: Owned/Rented</t>
  </si>
  <si>
    <t>Current Portfolio (Qualified = IRA/401k/403b/Brokerage/etc.)</t>
  </si>
  <si>
    <t>Investment Account Name / Description</t>
  </si>
  <si>
    <t>His/Her/Both</t>
  </si>
  <si>
    <t>Qualified/Non-Qualified</t>
  </si>
  <si>
    <t>Balance ($)</t>
  </si>
  <si>
    <t>James and Company Brokerage Account</t>
  </si>
  <si>
    <t>His</t>
  </si>
  <si>
    <t>Non-Qualified</t>
  </si>
  <si>
    <t>Home Depot 401k</t>
  </si>
  <si>
    <t>Her</t>
  </si>
  <si>
    <t>Qualified</t>
  </si>
  <si>
    <t>DoAll 401k</t>
  </si>
  <si>
    <t>Investments are us</t>
  </si>
  <si>
    <t>Both</t>
  </si>
  <si>
    <t>TOTALS</t>
  </si>
  <si>
    <t>Savings and Annuities</t>
  </si>
  <si>
    <t>Savings Checking Credit Union Account Description</t>
  </si>
  <si>
    <t>Current Balance</t>
  </si>
  <si>
    <t>Savings Acct</t>
  </si>
  <si>
    <t>Checking</t>
  </si>
  <si>
    <t>Money Market</t>
  </si>
  <si>
    <t>Total</t>
  </si>
  <si>
    <t>Annuites (Insurance Company Name)</t>
  </si>
  <si>
    <t>Year Opened</t>
  </si>
  <si>
    <t>Original Term in Years</t>
  </si>
  <si>
    <t>Still in Surrender Period?</t>
  </si>
  <si>
    <t>Income Sources</t>
  </si>
  <si>
    <t>Who’s Income (His/Her/Both)</t>
  </si>
  <si>
    <t>What Type (Pension/SS/Wages/Other)</t>
  </si>
  <si>
    <t>Describe Type (if Other)</t>
  </si>
  <si>
    <t>Dollar Amount of Annual Income ($)</t>
  </si>
  <si>
    <t>Social Security</t>
  </si>
  <si>
    <t>Hers</t>
  </si>
  <si>
    <t>Wages</t>
  </si>
  <si>
    <t>Approximate Total Annual Income ($):</t>
  </si>
  <si>
    <t>Living Expenses &amp; Desired Retirement Income</t>
  </si>
  <si>
    <t>Approximate Annual Living Expenses ($)</t>
  </si>
  <si>
    <t>Desired Annual Income After Retirement ($)</t>
  </si>
  <si>
    <t>Goals (Rate Each im the Dropdown List: 1 = Not Concerned ... 5 = Most Concerned)</t>
  </si>
  <si>
    <t>Goal</t>
  </si>
  <si>
    <t>Rating (1–5)</t>
  </si>
  <si>
    <t>Have enough retirement income that lasts my lifetime</t>
  </si>
  <si>
    <t>5 Most Concerned</t>
  </si>
  <si>
    <t>Protect assets from losses</t>
  </si>
  <si>
    <t>Save more for retirement than current IRA limits allow</t>
  </si>
  <si>
    <t>1 Not Concerned</t>
  </si>
  <si>
    <t>Protect myself/family from catastrophic long-term care costs</t>
  </si>
  <si>
    <t>4 Very Concerned</t>
  </si>
  <si>
    <t>Grow a cash account accessible at any age (no 59½ restrictions)</t>
  </si>
  <si>
    <t>Pass retirement money to next generation tax-efficiently</t>
  </si>
  <si>
    <t>Implement a retirement program that reduces tax liability</t>
  </si>
  <si>
    <t>Document Checklist &amp; Additional Notes</t>
  </si>
  <si>
    <t>Document Checklist (list items and year established/completed)</t>
  </si>
  <si>
    <t>Additional Notes</t>
  </si>
  <si>
    <t>Asset Summary</t>
  </si>
  <si>
    <t>Cash Accounts</t>
  </si>
  <si>
    <t>Owner</t>
  </si>
  <si>
    <t>Account</t>
  </si>
  <si>
    <t>Type</t>
  </si>
  <si>
    <t>Balance</t>
  </si>
  <si>
    <t>Property &amp; Mortgages</t>
  </si>
  <si>
    <t>Property</t>
  </si>
  <si>
    <t>Mortgage (Liability)</t>
  </si>
  <si>
    <t>Market Value (Asset)</t>
  </si>
  <si>
    <t>Primary Residence</t>
  </si>
  <si>
    <t>Secondary Residence</t>
  </si>
  <si>
    <t>Total Mortgage</t>
  </si>
  <si>
    <t>Total Real Estate Value</t>
  </si>
  <si>
    <t>Annuities</t>
  </si>
  <si>
    <t>Insurance Company / Contract</t>
  </si>
  <si>
    <t>Total Cash</t>
  </si>
  <si>
    <t>Investment Accounts</t>
  </si>
  <si>
    <t>Account Name / Description</t>
  </si>
  <si>
    <t>Total Annuities</t>
  </si>
  <si>
    <t>TOTAL ASSETS</t>
  </si>
  <si>
    <t>TOTAL LIABILITIES</t>
  </si>
  <si>
    <t>NET WORTH</t>
  </si>
  <si>
    <t>Total Investments</t>
  </si>
  <si>
    <t>Comparing Your Current vs Add’l Income Plan</t>
  </si>
  <si>
    <t>Prepared by America United Wealth Planning — www.AmericaPlanning.com</t>
  </si>
  <si>
    <t>Dsicription and Notes</t>
  </si>
  <si>
    <t>Projection Length (years)</t>
  </si>
  <si>
    <t>His Current Age</t>
  </si>
  <si>
    <t>Her Current Age</t>
  </si>
  <si>
    <t>His Social Security (annual)</t>
  </si>
  <si>
    <t>Her Social Security (annual)</t>
  </si>
  <si>
    <t>Pension 1 (annual)</t>
  </si>
  <si>
    <t>Pension 2 (annual)</t>
  </si>
  <si>
    <t>Other Income (annual)</t>
  </si>
  <si>
    <t>Living Expenses (annual)</t>
  </si>
  <si>
    <t>Grow % for incomes (Pensions/Other)</t>
  </si>
  <si>
    <t>Inflation % for expenses</t>
  </si>
  <si>
    <t>His SS Start Age</t>
  </si>
  <si>
    <t>Her SS Start Age</t>
  </si>
  <si>
    <t>Pension 1 Start Age</t>
  </si>
  <si>
    <t>Pension 2 Start Age</t>
  </si>
  <si>
    <t>Pension 1 Survivor %</t>
  </si>
  <si>
    <t>Pension 2 Survivor %</t>
  </si>
  <si>
    <t>His Death Age</t>
  </si>
  <si>
    <t>Her Death Age</t>
  </si>
  <si>
    <t>His Social Security Growth %</t>
  </si>
  <si>
    <t>Her Social Security Growth %</t>
  </si>
  <si>
    <t>Other Income Start Age (His Age)</t>
  </si>
  <si>
    <t>A Total Yellow</t>
  </si>
  <si>
    <t>C Total Red</t>
  </si>
  <si>
    <t>B Total Green</t>
  </si>
  <si>
    <t>Total Investable</t>
  </si>
  <si>
    <t>His Death Year Index (auto)</t>
  </si>
  <si>
    <t>Her Death Year Index (auto)</t>
  </si>
  <si>
    <t>Transferring Money</t>
  </si>
  <si>
    <t>Description and Notes</t>
  </si>
  <si>
    <t>Silver Plan Add’l Income (4 sources)</t>
  </si>
  <si>
    <t>Silver Plan</t>
  </si>
  <si>
    <t>Dollar Amounts</t>
  </si>
  <si>
    <t xml:space="preserve">Rollover </t>
  </si>
  <si>
    <t>Silver Add’l 1 Start Age</t>
  </si>
  <si>
    <t>Silver Add’l 1 Owner (His/Her)</t>
  </si>
  <si>
    <t>Silver Add’l 2 Start Age</t>
  </si>
  <si>
    <t>Silver Add’l 2 Owner (His/Her)</t>
  </si>
  <si>
    <t>Silver Add’l 3 Start Age</t>
  </si>
  <si>
    <t>Silver Add’l 3 Owner (His/Her)</t>
  </si>
  <si>
    <t>Silver Add’l 4 Start Age</t>
  </si>
  <si>
    <t>Gold Plan Add’l Income (4 sources)</t>
  </si>
  <si>
    <t>Gold Plan</t>
  </si>
  <si>
    <t>Rollover</t>
  </si>
  <si>
    <t>Gold Add’l 1 Start Age</t>
  </si>
  <si>
    <t>Gold Add’l 1 Owner (His/Her)</t>
  </si>
  <si>
    <t>Gold Add’l 2 Start Age</t>
  </si>
  <si>
    <t>Gold Add’l 2 Owner (His/Her)</t>
  </si>
  <si>
    <t>Gold Add’l 3 Start Age</t>
  </si>
  <si>
    <t>Gold Add’l 3 Owner (His/Her)</t>
  </si>
  <si>
    <t>Gold Add’l 4 Start Age</t>
  </si>
  <si>
    <t>Gold Add’l 4 Owner (His/Her)</t>
  </si>
  <si>
    <t>Calculator</t>
  </si>
  <si>
    <t>https://www.delawarelife.com/static/html/tp-calculator.html</t>
  </si>
  <si>
    <t>With No Plan in Place</t>
  </si>
  <si>
    <t>Year</t>
  </si>
  <si>
    <t>His Age</t>
  </si>
  <si>
    <t>Her Age</t>
  </si>
  <si>
    <t>His SS</t>
  </si>
  <si>
    <t>Her SS</t>
  </si>
  <si>
    <t>Pension 1</t>
  </si>
  <si>
    <t>Pension 2</t>
  </si>
  <si>
    <t>Other Income</t>
  </si>
  <si>
    <t>Total Income</t>
  </si>
  <si>
    <t>Living Expenses</t>
  </si>
  <si>
    <t>Gap</t>
  </si>
  <si>
    <t>Totals (30 yrs):</t>
  </si>
  <si>
    <t>He Passes On</t>
  </si>
  <si>
    <t>No Plan - Her Survival Income</t>
  </si>
  <si>
    <t>Event</t>
  </si>
  <si>
    <t>She Passes On</t>
  </si>
  <si>
    <t>No Plan His Survival Income</t>
  </si>
  <si>
    <t>A</t>
  </si>
  <si>
    <t>Asset Allocation with No Plan in Place</t>
  </si>
  <si>
    <t>B</t>
  </si>
  <si>
    <t>C</t>
  </si>
  <si>
    <t>Today</t>
  </si>
  <si>
    <t>Cash Flow Retirement Income</t>
  </si>
  <si>
    <t>Her Survivors Income</t>
  </si>
  <si>
    <t>His Survivors Income</t>
  </si>
  <si>
    <t>Total Add’l Income</t>
  </si>
  <si>
    <t>Planner Notes</t>
  </si>
  <si>
    <t>Totals (30 yrs) — Silver</t>
  </si>
  <si>
    <t>Her Survival Income Silver Plan</t>
  </si>
  <si>
    <t>No-Plan Total</t>
  </si>
  <si>
    <t>Plan Total</t>
  </si>
  <si>
    <t>Gap (No)</t>
  </si>
  <si>
    <t>Gap (Plan)</t>
  </si>
  <si>
    <t>His Survival Income Silver Plan</t>
  </si>
  <si>
    <t>Asset Allocation with Silver Plan in Place</t>
  </si>
  <si>
    <t>No Plan Retirement Income</t>
  </si>
  <si>
    <t>Silver Plan Retirement Income</t>
  </si>
  <si>
    <t>Totals (30 yrs) — Gold</t>
  </si>
  <si>
    <t>Her Survival Income Gold Plan</t>
  </si>
  <si>
    <t>His Survival Income Gold Plan</t>
  </si>
  <si>
    <t>Asset Allocation with Gold Plan in Place</t>
  </si>
  <si>
    <t>Gold Plan Retirement Income</t>
  </si>
  <si>
    <t>Income for Life Plan</t>
  </si>
  <si>
    <t>Totals (30 yrs)</t>
  </si>
  <si>
    <t>Income vs Expenses — No Plan vs Silver Plan vs Gold Plan</t>
  </si>
  <si>
    <t>No Plan</t>
  </si>
  <si>
    <t>Total Expenses</t>
  </si>
  <si>
    <t>Lifetime Surplus/(Shortfall)</t>
  </si>
  <si>
    <t>Note: Survivor views assume the lower-paying Social Security benefit stops in the death year, while the survivor’s own Social Security continues. Pension survivor income follows the stated survivor percentage.</t>
  </si>
  <si>
    <t>Allocation Summary — Silver &amp; Gold Plans</t>
  </si>
  <si>
    <t>Enter allocation percentages for each Add’l income source; totals auto-sum.</t>
  </si>
  <si>
    <t>Plan</t>
  </si>
  <si>
    <t>Add’l #1</t>
  </si>
  <si>
    <t>Add’l #2</t>
  </si>
  <si>
    <t>Add’l #3</t>
  </si>
  <si>
    <t>Add’l #4</t>
  </si>
  <si>
    <t>Total Allocation</t>
  </si>
  <si>
    <t>Notes / Allocation Rationale</t>
  </si>
  <si>
    <t>Total Add’l Income (Silver)</t>
  </si>
  <si>
    <t>Total Add’l Income (Gold)</t>
  </si>
  <si>
    <t>Total Plan Income (Silver)</t>
  </si>
  <si>
    <t>Total Plan Income (Gold)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</si>
</sst>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"/>
    <numFmt numFmtId="165" formatCode="&quot;$&quot;#,##0;[Red]\-&quot;$&quot;#,##0"/>
    <numFmt numFmtId="166" formatCode="&quot;$&quot;#,##0.00"/>
  </numFmts>
  <fonts count="49" x14ac:knownFonts="1">
    <font>
      <sz val="11"/>
      <color theme="1"/>
      <name val="Calibri"/>
      <family val="2"/>
      <scheme val="minor"/>
    </font>
    <font>
      <b/>
      <sz val="18"/>
      <color rgb="FF0B2B4A"/>
      <name val="Calibri"/>
      <family val="2"/>
    </font>
    <font>
      <b/>
      <sz val="11"/>
      <color rgb="FFB02A2A"/>
      <name val="Calibri"/>
      <family val="2"/>
    </font>
    <font>
      <sz val="11"/>
      <color rgb="FF6B7D8B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b/>
      <sz val="11"/>
      <color rgb="FF0B2B4A"/>
      <name val="Calibri"/>
      <family val="2"/>
    </font>
    <font>
      <b/>
      <sz val="11"/>
      <color rgb="FFFFFFFF"/>
      <name val="Calibri"/>
      <family val="2"/>
    </font>
    <font>
      <sz val="11"/>
      <color rgb="FFB02A2A"/>
      <name val="Calibri"/>
      <family val="2"/>
    </font>
    <font>
      <i/>
      <sz val="11"/>
      <color rgb="FF6B7D8B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</font>
    <font>
      <b/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B2B4A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8"/>
      <name val="Calibri"/>
      <family val="2"/>
    </font>
    <font>
      <b/>
      <sz val="11"/>
      <name val="Calibri"/>
      <family val="2"/>
    </font>
    <font>
      <b/>
      <sz val="13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8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B2B4A"/>
      <name val="Calibri"/>
      <family val="2"/>
    </font>
    <font>
      <b/>
      <sz val="11"/>
      <color rgb="FFFFFFFF"/>
      <name val="Calibri"/>
      <family val="2"/>
    </font>
    <font>
      <b/>
      <sz val="16"/>
      <color theme="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0B2B4A"/>
      </patternFill>
    </fill>
    <fill>
      <patternFill patternType="solid">
        <fgColor rgb="FFFFC0CB"/>
      </patternFill>
    </fill>
    <fill>
      <patternFill patternType="solid">
        <fgColor rgb="FFE7F0FA"/>
      </patternFill>
    </fill>
    <fill>
      <patternFill patternType="solid">
        <fgColor rgb="FFFFE6EF"/>
      </patternFill>
    </fill>
    <fill>
      <patternFill patternType="solid">
        <fgColor rgb="FFB7B7B7"/>
      </patternFill>
    </fill>
    <fill>
      <patternFill patternType="solid">
        <fgColor rgb="FFFFC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rgb="FFF2F2F2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rgb="FFF6F8FC"/>
      </patternFill>
    </fill>
    <fill>
      <patternFill patternType="solid">
        <fgColor rgb="FFEDF2FB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rgb="FFD9E2EC"/>
      </left>
      <right style="thin">
        <color rgb="FFD9E2EC"/>
      </right>
      <top style="thin">
        <color rgb="FFD9E2EC"/>
      </top>
      <bottom style="thin">
        <color rgb="FFD9E2EC"/>
      </bottom>
      <diagonal/>
    </border>
    <border>
      <left style="thin">
        <color rgb="FFD9E2EC"/>
      </left>
      <right style="thin">
        <color rgb="FFD9E2EC"/>
      </right>
      <top/>
      <bottom style="thin">
        <color rgb="FFD9E2EC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AAAAA"/>
      </left>
      <right/>
      <top style="thin">
        <color indexed="64"/>
      </top>
      <bottom/>
      <diagonal/>
    </border>
    <border>
      <left/>
      <right style="thin">
        <color rgb="FFAAAAAA"/>
      </right>
      <top style="thin">
        <color rgb="FFAAAAAA"/>
      </top>
      <bottom style="thin">
        <color indexed="64"/>
      </bottom>
      <diagonal/>
    </border>
    <border>
      <left style="thin">
        <color rgb="FFAAAAAA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E2EC"/>
      </left>
      <right/>
      <top style="thin">
        <color rgb="FFD9E2EC"/>
      </top>
      <bottom style="thin">
        <color rgb="FFD9E2EC"/>
      </bottom>
      <diagonal/>
    </border>
    <border>
      <left/>
      <right style="thin">
        <color rgb="FFD9E2EC"/>
      </right>
      <top style="thin">
        <color rgb="FFD9E2EC"/>
      </top>
      <bottom style="thin">
        <color rgb="FFD9E2E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0" fillId="0" borderId="0"/>
    <xf numFmtId="0" fontId="45" fillId="0" borderId="0"/>
  </cellStyleXfs>
  <cellXfs count="2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/>
    <xf numFmtId="164" fontId="0" fillId="4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4" fontId="0" fillId="0" borderId="0" xfId="0" applyNumberFormat="1"/>
    <xf numFmtId="165" fontId="0" fillId="0" borderId="0" xfId="0" applyNumberFormat="1"/>
    <xf numFmtId="0" fontId="7" fillId="2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8" borderId="0" xfId="0" applyFont="1" applyFill="1" applyAlignment="1">
      <alignment horizontal="right"/>
    </xf>
    <xf numFmtId="0" fontId="4" fillId="1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12" borderId="3" xfId="0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horizontal="left" vertical="center" wrapText="1"/>
      <protection locked="0"/>
    </xf>
    <xf numFmtId="0" fontId="24" fillId="0" borderId="15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24" fillId="0" borderId="15" xfId="0" applyFont="1" applyBorder="1" applyAlignment="1" applyProtection="1">
      <alignment horizontal="center" vertical="center"/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14" fontId="25" fillId="0" borderId="15" xfId="0" applyNumberFormat="1" applyFont="1" applyBorder="1" applyAlignment="1" applyProtection="1">
      <alignment horizontal="center" vertical="center" wrapText="1"/>
      <protection locked="0"/>
    </xf>
    <xf numFmtId="0" fontId="0" fillId="9" borderId="0" xfId="0" applyFill="1"/>
    <xf numFmtId="0" fontId="0" fillId="0" borderId="15" xfId="0" applyBorder="1" applyAlignment="1" applyProtection="1">
      <alignment horizontal="center" vertical="center" wrapText="1"/>
      <protection locked="0"/>
    </xf>
    <xf numFmtId="0" fontId="19" fillId="12" borderId="20" xfId="0" applyFont="1" applyFill="1" applyBorder="1" applyAlignment="1">
      <alignment horizontal="center" vertical="center" wrapText="1"/>
    </xf>
    <xf numFmtId="0" fontId="24" fillId="0" borderId="20" xfId="0" applyFont="1" applyBorder="1" applyAlignment="1" applyProtection="1">
      <alignment horizontal="center" vertical="center"/>
      <protection locked="0"/>
    </xf>
    <xf numFmtId="0" fontId="22" fillId="12" borderId="15" xfId="0" applyFont="1" applyFill="1" applyBorder="1" applyAlignment="1">
      <alignment horizontal="center" vertical="center" wrapText="1"/>
    </xf>
    <xf numFmtId="0" fontId="22" fillId="12" borderId="20" xfId="0" applyFont="1" applyFill="1" applyBorder="1" applyAlignment="1">
      <alignment horizontal="center" vertical="center" wrapText="1"/>
    </xf>
    <xf numFmtId="0" fontId="22" fillId="12" borderId="0" xfId="0" applyFont="1" applyFill="1" applyAlignment="1">
      <alignment horizontal="center" vertical="center" wrapText="1"/>
    </xf>
    <xf numFmtId="0" fontId="21" fillId="12" borderId="0" xfId="0" applyFont="1" applyFill="1" applyAlignment="1">
      <alignment horizontal="center" vertical="center" wrapText="1"/>
    </xf>
    <xf numFmtId="0" fontId="21" fillId="12" borderId="15" xfId="0" applyFont="1" applyFill="1" applyBorder="1" applyAlignment="1">
      <alignment horizontal="center" vertical="center" wrapText="1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/>
    </xf>
    <xf numFmtId="166" fontId="25" fillId="0" borderId="0" xfId="1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3" xfId="0" applyFont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16" fillId="8" borderId="0" xfId="0" applyFont="1" applyFill="1" applyAlignment="1">
      <alignment horizontal="center" vertical="center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12" borderId="0" xfId="0" applyFill="1"/>
    <xf numFmtId="0" fontId="24" fillId="0" borderId="3" xfId="0" applyFont="1" applyBorder="1" applyAlignment="1" applyProtection="1">
      <alignment horizontal="center" vertical="center" wrapText="1"/>
      <protection locked="0"/>
    </xf>
    <xf numFmtId="166" fontId="24" fillId="0" borderId="3" xfId="0" applyNumberFormat="1" applyFont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Border="1" applyAlignment="1" applyProtection="1">
      <alignment horizontal="center" vertical="center" wrapText="1"/>
      <protection locked="0"/>
    </xf>
    <xf numFmtId="0" fontId="21" fillId="16" borderId="3" xfId="0" applyFont="1" applyFill="1" applyBorder="1" applyAlignment="1">
      <alignment horizontal="center" vertical="center" wrapText="1"/>
    </xf>
    <xf numFmtId="0" fontId="14" fillId="16" borderId="3" xfId="0" applyFont="1" applyFill="1" applyBorder="1" applyAlignment="1">
      <alignment horizontal="center" vertical="center" wrapText="1"/>
    </xf>
    <xf numFmtId="0" fontId="22" fillId="12" borderId="17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right" vertical="center" wrapText="1"/>
    </xf>
    <xf numFmtId="166" fontId="24" fillId="0" borderId="13" xfId="0" applyNumberFormat="1" applyFont="1" applyBorder="1" applyAlignment="1" applyProtection="1">
      <alignment horizontal="center" vertical="center" wrapText="1"/>
      <protection locked="0"/>
    </xf>
    <xf numFmtId="166" fontId="25" fillId="17" borderId="14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5" xfId="0" applyNumberFormat="1" applyFont="1" applyBorder="1" applyAlignment="1" applyProtection="1">
      <alignment horizontal="center" vertical="center" wrapText="1"/>
      <protection locked="0"/>
    </xf>
    <xf numFmtId="0" fontId="25" fillId="17" borderId="16" xfId="0" applyFont="1" applyFill="1" applyBorder="1" applyAlignment="1" applyProtection="1">
      <alignment horizontal="center" vertical="center" wrapText="1"/>
      <protection locked="0"/>
    </xf>
    <xf numFmtId="0" fontId="14" fillId="17" borderId="16" xfId="0" applyFont="1" applyFill="1" applyBorder="1" applyAlignment="1">
      <alignment horizontal="center" vertical="center" wrapText="1"/>
    </xf>
    <xf numFmtId="0" fontId="27" fillId="15" borderId="16" xfId="0" applyFont="1" applyFill="1" applyBorder="1" applyAlignment="1">
      <alignment horizontal="center" vertical="center" wrapText="1"/>
    </xf>
    <xf numFmtId="0" fontId="27" fillId="15" borderId="1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2" fillId="0" borderId="0" xfId="0" applyFont="1"/>
    <xf numFmtId="0" fontId="33" fillId="20" borderId="29" xfId="0" applyFont="1" applyFill="1" applyBorder="1" applyAlignment="1">
      <alignment horizontal="center" vertical="center" wrapText="1"/>
    </xf>
    <xf numFmtId="0" fontId="0" fillId="0" borderId="29" xfId="0" applyBorder="1"/>
    <xf numFmtId="165" fontId="0" fillId="0" borderId="29" xfId="0" applyNumberFormat="1" applyBorder="1" applyAlignment="1">
      <alignment horizontal="right" vertical="center"/>
    </xf>
    <xf numFmtId="0" fontId="31" fillId="0" borderId="0" xfId="0" applyFont="1"/>
    <xf numFmtId="165" fontId="31" fillId="0" borderId="29" xfId="0" applyNumberFormat="1" applyFont="1" applyBorder="1" applyAlignment="1">
      <alignment horizontal="right" vertical="center"/>
    </xf>
    <xf numFmtId="165" fontId="32" fillId="0" borderId="29" xfId="0" applyNumberFormat="1" applyFont="1" applyBorder="1" applyAlignment="1">
      <alignment horizontal="right" vertical="center"/>
    </xf>
    <xf numFmtId="0" fontId="34" fillId="0" borderId="0" xfId="0" applyFont="1"/>
    <xf numFmtId="165" fontId="34" fillId="0" borderId="29" xfId="0" applyNumberFormat="1" applyFont="1" applyBorder="1" applyAlignment="1">
      <alignment horizontal="right" vertical="center"/>
    </xf>
    <xf numFmtId="0" fontId="24" fillId="0" borderId="18" xfId="0" applyFont="1" applyBorder="1" applyAlignment="1" applyProtection="1">
      <alignment horizontal="center" vertical="center"/>
      <protection locked="0"/>
    </xf>
    <xf numFmtId="0" fontId="0" fillId="8" borderId="0" xfId="0" applyFill="1" applyProtection="1">
      <protection locked="0"/>
    </xf>
    <xf numFmtId="166" fontId="24" fillId="0" borderId="17" xfId="0" applyNumberFormat="1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 wrapText="1"/>
      <protection locked="0"/>
    </xf>
    <xf numFmtId="165" fontId="0" fillId="0" borderId="29" xfId="0" applyNumberFormat="1" applyBorder="1"/>
    <xf numFmtId="165" fontId="31" fillId="0" borderId="0" xfId="0" applyNumberFormat="1" applyFont="1"/>
    <xf numFmtId="165" fontId="31" fillId="16" borderId="29" xfId="0" applyNumberFormat="1" applyFont="1" applyFill="1" applyBorder="1" applyAlignment="1">
      <alignment horizontal="right" vertical="center"/>
    </xf>
    <xf numFmtId="165" fontId="27" fillId="15" borderId="29" xfId="0" applyNumberFormat="1" applyFont="1" applyFill="1" applyBorder="1" applyAlignment="1">
      <alignment horizontal="right" vertical="center"/>
    </xf>
    <xf numFmtId="165" fontId="31" fillId="21" borderId="29" xfId="0" applyNumberFormat="1" applyFont="1" applyFill="1" applyBorder="1" applyAlignment="1">
      <alignment horizontal="right" vertical="center"/>
    </xf>
    <xf numFmtId="165" fontId="32" fillId="0" borderId="0" xfId="0" applyNumberFormat="1" applyFont="1" applyAlignment="1">
      <alignment horizontal="right" vertical="center"/>
    </xf>
    <xf numFmtId="165" fontId="34" fillId="0" borderId="0" xfId="0" applyNumberFormat="1" applyFont="1" applyAlignment="1">
      <alignment horizontal="right" vertical="center"/>
    </xf>
    <xf numFmtId="166" fontId="16" fillId="17" borderId="3" xfId="0" applyNumberFormat="1" applyFont="1" applyFill="1" applyBorder="1" applyAlignment="1" applyProtection="1">
      <alignment horizontal="center" vertical="center" wrapText="1"/>
      <protection locked="0"/>
    </xf>
    <xf numFmtId="166" fontId="16" fillId="16" borderId="3" xfId="0" applyNumberFormat="1" applyFont="1" applyFill="1" applyBorder="1" applyAlignment="1" applyProtection="1">
      <alignment horizontal="center" vertical="center" wrapText="1"/>
      <protection locked="0"/>
    </xf>
    <xf numFmtId="22" fontId="31" fillId="0" borderId="0" xfId="0" applyNumberFormat="1" applyFont="1" applyAlignment="1">
      <alignment horizontal="right"/>
    </xf>
    <xf numFmtId="0" fontId="33" fillId="16" borderId="29" xfId="0" applyFont="1" applyFill="1" applyBorder="1" applyAlignment="1">
      <alignment horizontal="center" vertical="center" wrapText="1"/>
    </xf>
    <xf numFmtId="0" fontId="33" fillId="17" borderId="29" xfId="0" applyFont="1" applyFill="1" applyBorder="1" applyAlignment="1">
      <alignment horizontal="center" vertical="center" wrapText="1"/>
    </xf>
    <xf numFmtId="0" fontId="27" fillId="15" borderId="29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9" borderId="0" xfId="0" applyFont="1" applyFill="1" applyAlignment="1">
      <alignment horizontal="center" vertical="center"/>
    </xf>
    <xf numFmtId="0" fontId="4" fillId="16" borderId="0" xfId="0" applyFont="1" applyFill="1" applyAlignment="1">
      <alignment horizontal="right"/>
    </xf>
    <xf numFmtId="0" fontId="4" fillId="17" borderId="0" xfId="0" applyFont="1" applyFill="1" applyAlignment="1">
      <alignment horizontal="right"/>
    </xf>
    <xf numFmtId="0" fontId="38" fillId="16" borderId="0" xfId="0" applyFont="1" applyFill="1" applyAlignment="1">
      <alignment horizontal="center"/>
    </xf>
    <xf numFmtId="0" fontId="38" fillId="22" borderId="0" xfId="0" applyFont="1" applyFill="1" applyAlignment="1">
      <alignment horizontal="center" vertical="center"/>
    </xf>
    <xf numFmtId="0" fontId="38" fillId="15" borderId="0" xfId="0" applyFont="1" applyFill="1" applyAlignment="1">
      <alignment horizontal="center" vertical="center"/>
    </xf>
    <xf numFmtId="166" fontId="40" fillId="0" borderId="0" xfId="0" applyNumberFormat="1" applyFont="1" applyAlignment="1">
      <alignment horizontal="left" vertical="center"/>
    </xf>
    <xf numFmtId="0" fontId="27" fillId="24" borderId="0" xfId="0" applyFont="1" applyFill="1" applyAlignment="1">
      <alignment horizontal="right"/>
    </xf>
    <xf numFmtId="0" fontId="37" fillId="24" borderId="0" xfId="0" applyFont="1" applyFill="1"/>
    <xf numFmtId="1" fontId="15" fillId="0" borderId="0" xfId="0" applyNumberFormat="1" applyFont="1" applyAlignment="1">
      <alignment horizontal="center" vertical="center"/>
    </xf>
    <xf numFmtId="1" fontId="15" fillId="0" borderId="0" xfId="0" applyNumberFormat="1" applyFont="1" applyAlignment="1" applyProtection="1">
      <alignment horizontal="center" vertical="center"/>
      <protection locked="0"/>
    </xf>
    <xf numFmtId="164" fontId="15" fillId="0" borderId="0" xfId="0" applyNumberFormat="1" applyFont="1" applyAlignment="1" applyProtection="1">
      <alignment horizontal="center" vertical="center"/>
      <protection locked="0"/>
    </xf>
    <xf numFmtId="10" fontId="15" fillId="0" borderId="0" xfId="0" applyNumberFormat="1" applyFont="1" applyAlignment="1" applyProtection="1">
      <alignment horizontal="center" vertical="center"/>
      <protection locked="0"/>
    </xf>
    <xf numFmtId="1" fontId="16" fillId="0" borderId="0" xfId="0" applyNumberFormat="1" applyFont="1" applyAlignment="1" applyProtection="1">
      <alignment horizontal="center" vertical="center"/>
      <protection locked="0"/>
    </xf>
    <xf numFmtId="0" fontId="0" fillId="9" borderId="0" xfId="0" applyFill="1" applyAlignment="1">
      <alignment horizontal="center"/>
    </xf>
    <xf numFmtId="0" fontId="15" fillId="0" borderId="0" xfId="0" applyFont="1" applyAlignment="1" applyProtection="1">
      <alignment horizontal="center" vertical="center"/>
      <protection locked="0"/>
    </xf>
    <xf numFmtId="0" fontId="14" fillId="11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1" fontId="0" fillId="11" borderId="0" xfId="0" applyNumberFormat="1" applyFill="1" applyAlignment="1">
      <alignment horizontal="center" vertical="center"/>
    </xf>
    <xf numFmtId="164" fontId="16" fillId="25" borderId="0" xfId="0" applyNumberFormat="1" applyFont="1" applyFill="1" applyAlignment="1" applyProtection="1">
      <alignment horizontal="center" vertical="center"/>
      <protection locked="0"/>
    </xf>
    <xf numFmtId="164" fontId="16" fillId="8" borderId="0" xfId="0" applyNumberFormat="1" applyFont="1" applyFill="1" applyAlignment="1" applyProtection="1">
      <alignment horizontal="center" vertical="center"/>
      <protection locked="0"/>
    </xf>
    <xf numFmtId="164" fontId="43" fillId="0" borderId="0" xfId="0" applyNumberFormat="1" applyFont="1" applyAlignment="1" applyProtection="1">
      <alignment horizontal="center" vertical="center"/>
      <protection locked="0"/>
    </xf>
    <xf numFmtId="166" fontId="36" fillId="15" borderId="0" xfId="0" applyNumberFormat="1" applyFont="1" applyFill="1" applyAlignment="1">
      <alignment horizontal="center" vertical="center"/>
    </xf>
    <xf numFmtId="166" fontId="10" fillId="16" borderId="0" xfId="0" applyNumberFormat="1" applyFont="1" applyFill="1" applyAlignment="1">
      <alignment horizontal="center" vertical="center"/>
    </xf>
    <xf numFmtId="166" fontId="10" fillId="17" borderId="0" xfId="0" applyNumberFormat="1" applyFont="1" applyFill="1" applyAlignment="1">
      <alignment horizontal="center" vertical="center"/>
    </xf>
    <xf numFmtId="166" fontId="25" fillId="16" borderId="0" xfId="0" applyNumberFormat="1" applyFont="1" applyFill="1" applyAlignment="1">
      <alignment horizontal="center" vertical="center"/>
    </xf>
    <xf numFmtId="166" fontId="28" fillId="15" borderId="0" xfId="0" applyNumberFormat="1" applyFont="1" applyFill="1" applyAlignment="1">
      <alignment horizontal="center" vertical="center"/>
    </xf>
    <xf numFmtId="166" fontId="25" fillId="17" borderId="0" xfId="0" applyNumberFormat="1" applyFont="1" applyFill="1" applyAlignment="1">
      <alignment horizontal="center" vertical="center"/>
    </xf>
    <xf numFmtId="0" fontId="27" fillId="23" borderId="0" xfId="0" applyFont="1" applyFill="1" applyAlignment="1">
      <alignment horizontal="right"/>
    </xf>
    <xf numFmtId="166" fontId="36" fillId="23" borderId="0" xfId="0" applyNumberFormat="1" applyFont="1" applyFill="1" applyAlignment="1">
      <alignment horizontal="center" vertical="center"/>
    </xf>
    <xf numFmtId="0" fontId="5" fillId="9" borderId="0" xfId="0" applyFont="1" applyFill="1" applyAlignment="1">
      <alignment horizontal="right"/>
    </xf>
    <xf numFmtId="0" fontId="16" fillId="11" borderId="0" xfId="0" applyFont="1" applyFill="1" applyAlignment="1">
      <alignment horizontal="center" vertical="center"/>
    </xf>
    <xf numFmtId="0" fontId="0" fillId="11" borderId="0" xfId="0" applyFill="1"/>
    <xf numFmtId="1" fontId="44" fillId="11" borderId="0" xfId="0" applyNumberFormat="1" applyFont="1" applyFill="1" applyAlignment="1">
      <alignment horizontal="center" vertical="center"/>
    </xf>
    <xf numFmtId="0" fontId="44" fillId="9" borderId="0" xfId="0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/>
    </xf>
    <xf numFmtId="166" fontId="16" fillId="0" borderId="15" xfId="0" applyNumberFormat="1" applyFont="1" applyBorder="1" applyProtection="1">
      <protection locked="0"/>
    </xf>
    <xf numFmtId="0" fontId="27" fillId="15" borderId="0" xfId="0" applyFont="1" applyFill="1" applyAlignment="1">
      <alignment horizontal="right"/>
    </xf>
    <xf numFmtId="0" fontId="16" fillId="0" borderId="0" xfId="0" applyFont="1" applyProtection="1">
      <protection locked="0"/>
    </xf>
    <xf numFmtId="166" fontId="25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/>
    </xf>
    <xf numFmtId="166" fontId="28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16" fillId="26" borderId="0" xfId="0" applyFont="1" applyFill="1" applyAlignment="1">
      <alignment horizontal="center" vertical="center"/>
    </xf>
    <xf numFmtId="0" fontId="16" fillId="27" borderId="0" xfId="0" applyFont="1" applyFill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6" fontId="42" fillId="0" borderId="0" xfId="0" applyNumberFormat="1" applyFont="1" applyAlignment="1">
      <alignment horizontal="center" vertical="center"/>
    </xf>
    <xf numFmtId="0" fontId="35" fillId="23" borderId="0" xfId="0" applyFont="1" applyFill="1" applyAlignment="1">
      <alignment horizontal="center" vertical="center"/>
    </xf>
    <xf numFmtId="0" fontId="0" fillId="23" borderId="0" xfId="0" applyFill="1"/>
    <xf numFmtId="0" fontId="10" fillId="0" borderId="0" xfId="0" applyFont="1" applyAlignment="1">
      <alignment horizontal="center"/>
    </xf>
    <xf numFmtId="0" fontId="17" fillId="0" borderId="0" xfId="0" applyFont="1" applyAlignment="1" applyProtection="1">
      <alignment horizontal="center" vertical="center"/>
      <protection locked="0"/>
    </xf>
    <xf numFmtId="164" fontId="15" fillId="0" borderId="15" xfId="0" applyNumberFormat="1" applyFont="1" applyBorder="1" applyAlignment="1" applyProtection="1">
      <alignment horizontal="center" vertical="center"/>
      <protection locked="0"/>
    </xf>
    <xf numFmtId="164" fontId="16" fillId="0" borderId="15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0" fontId="7" fillId="2" borderId="3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164" fontId="16" fillId="0" borderId="27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right"/>
      <protection locked="0"/>
    </xf>
    <xf numFmtId="0" fontId="21" fillId="0" borderId="15" xfId="0" applyFont="1" applyBorder="1" applyAlignment="1" applyProtection="1">
      <alignment horizontal="right"/>
      <protection locked="0"/>
    </xf>
    <xf numFmtId="0" fontId="37" fillId="0" borderId="0" xfId="0" applyFont="1"/>
    <xf numFmtId="0" fontId="37" fillId="0" borderId="0" xfId="0" applyFont="1" applyProtection="1">
      <protection locked="0"/>
    </xf>
    <xf numFmtId="0" fontId="14" fillId="0" borderId="2" xfId="0" applyFont="1" applyBorder="1" applyAlignment="1">
      <alignment horizontal="center" vertical="center"/>
    </xf>
    <xf numFmtId="0" fontId="24" fillId="0" borderId="15" xfId="0" applyFont="1" applyBorder="1" applyAlignment="1" applyProtection="1">
      <alignment horizontal="left" vertical="top"/>
      <protection locked="0"/>
    </xf>
    <xf numFmtId="0" fontId="47" fillId="2" borderId="1" xfId="0" applyFont="1" applyFill="1" applyBorder="1" applyAlignment="1">
      <alignment horizontal="center" vertical="center"/>
    </xf>
    <xf numFmtId="1" fontId="10" fillId="4" borderId="1" xfId="0" applyNumberFormat="1" applyFont="1" applyFill="1" applyBorder="1"/>
    <xf numFmtId="0" fontId="10" fillId="0" borderId="0" xfId="0" applyFont="1"/>
    <xf numFmtId="0" fontId="46" fillId="3" borderId="1" xfId="0" applyFont="1" applyFill="1" applyBorder="1" applyAlignment="1">
      <alignment horizontal="center" vertical="center"/>
    </xf>
    <xf numFmtId="1" fontId="10" fillId="5" borderId="1" xfId="0" applyNumberFormat="1" applyFont="1" applyFill="1" applyBorder="1"/>
    <xf numFmtId="0" fontId="47" fillId="2" borderId="2" xfId="0" applyFont="1" applyFill="1" applyBorder="1" applyAlignment="1">
      <alignment horizontal="center" vertical="center"/>
    </xf>
    <xf numFmtId="0" fontId="46" fillId="3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45" fillId="0" borderId="0" xfId="2" applyAlignment="1">
      <alignment horizontal="center"/>
    </xf>
    <xf numFmtId="166" fontId="48" fillId="15" borderId="3" xfId="0" applyNumberFormat="1" applyFont="1" applyFill="1" applyBorder="1" applyAlignment="1" applyProtection="1">
      <alignment horizontal="center" vertical="center" wrapText="1"/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166" fontId="24" fillId="0" borderId="3" xfId="0" applyNumberFormat="1" applyFont="1" applyBorder="1" applyAlignment="1" applyProtection="1">
      <alignment horizontal="left" vertical="top" wrapText="1"/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166" fontId="24" fillId="0" borderId="15" xfId="0" applyNumberFormat="1" applyFont="1" applyBorder="1" applyAlignment="1" applyProtection="1">
      <alignment horizontal="left" vertical="top" wrapText="1"/>
      <protection locked="0"/>
    </xf>
    <xf numFmtId="0" fontId="0" fillId="0" borderId="27" xfId="0" applyBorder="1" applyProtection="1">
      <protection locked="0"/>
    </xf>
    <xf numFmtId="166" fontId="24" fillId="0" borderId="15" xfId="0" applyNumberFormat="1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18" fillId="13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4" fillId="0" borderId="15" xfId="0" applyFont="1" applyBorder="1" applyAlignment="1" applyProtection="1">
      <alignment horizontal="center" vertical="center" wrapText="1"/>
      <protection locked="0"/>
    </xf>
    <xf numFmtId="14" fontId="25" fillId="0" borderId="15" xfId="0" applyNumberFormat="1" applyFont="1" applyBorder="1" applyAlignment="1" applyProtection="1">
      <alignment horizontal="center" vertical="center" wrapText="1"/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2" fillId="13" borderId="16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8" fillId="14" borderId="0" xfId="0" applyFont="1" applyFill="1" applyAlignment="1">
      <alignment horizontal="center" vertical="center" wrapText="1"/>
    </xf>
    <xf numFmtId="0" fontId="0" fillId="0" borderId="0" xfId="0"/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28" xfId="0" applyBorder="1" applyProtection="1"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5" xfId="0" applyBorder="1" applyProtection="1">
      <protection locked="0"/>
    </xf>
    <xf numFmtId="14" fontId="25" fillId="12" borderId="0" xfId="0" applyNumberFormat="1" applyFont="1" applyFill="1" applyAlignment="1">
      <alignment horizontal="center"/>
    </xf>
    <xf numFmtId="0" fontId="24" fillId="0" borderId="17" xfId="0" applyFont="1" applyBorder="1" applyAlignment="1" applyProtection="1">
      <alignment horizontal="center" vertical="center" wrapText="1"/>
      <protection locked="0"/>
    </xf>
    <xf numFmtId="0" fontId="0" fillId="0" borderId="26" xfId="0" applyBorder="1" applyProtection="1">
      <protection locked="0"/>
    </xf>
    <xf numFmtId="0" fontId="0" fillId="0" borderId="19" xfId="0" applyBorder="1" applyProtection="1">
      <protection locked="0"/>
    </xf>
    <xf numFmtId="0" fontId="45" fillId="0" borderId="15" xfId="2" applyBorder="1" applyAlignment="1" applyProtection="1">
      <alignment horizontal="center" vertical="center" wrapText="1"/>
      <protection locked="0"/>
    </xf>
    <xf numFmtId="0" fontId="22" fillId="13" borderId="15" xfId="0" applyFont="1" applyFill="1" applyBorder="1" applyAlignment="1">
      <alignment horizontal="center" vertical="center" wrapText="1"/>
    </xf>
    <xf numFmtId="0" fontId="0" fillId="0" borderId="25" xfId="0" applyBorder="1"/>
    <xf numFmtId="0" fontId="0" fillId="0" borderId="27" xfId="0" applyBorder="1"/>
    <xf numFmtId="0" fontId="18" fillId="13" borderId="15" xfId="0" applyFont="1" applyFill="1" applyBorder="1" applyAlignment="1">
      <alignment horizontal="center" vertical="center" wrapText="1"/>
    </xf>
    <xf numFmtId="0" fontId="0" fillId="0" borderId="17" xfId="0" applyBorder="1" applyAlignment="1" applyProtection="1">
      <alignment horizontal="center" vertical="center" wrapText="1"/>
      <protection locked="0"/>
    </xf>
    <xf numFmtId="0" fontId="24" fillId="0" borderId="17" xfId="0" applyFont="1" applyBorder="1" applyAlignment="1">
      <alignment horizontal="center" vertical="center" wrapText="1"/>
    </xf>
    <xf numFmtId="0" fontId="24" fillId="0" borderId="15" xfId="0" applyFont="1" applyBorder="1" applyAlignment="1" applyProtection="1">
      <alignment horizontal="left" vertical="top" wrapText="1"/>
      <protection locked="0"/>
    </xf>
    <xf numFmtId="0" fontId="0" fillId="8" borderId="9" xfId="0" applyFill="1" applyBorder="1" applyAlignment="1">
      <alignment horizontal="left" vertical="center" wrapText="1"/>
    </xf>
    <xf numFmtId="0" fontId="0" fillId="0" borderId="9" xfId="0" applyBorder="1"/>
    <xf numFmtId="0" fontId="29" fillId="13" borderId="3" xfId="0" applyFont="1" applyFill="1" applyBorder="1" applyAlignment="1">
      <alignment horizontal="center" vertical="center" wrapText="1"/>
    </xf>
    <xf numFmtId="0" fontId="22" fillId="18" borderId="3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horizontal="left" vertical="top"/>
      <protection locked="0"/>
    </xf>
    <xf numFmtId="0" fontId="19" fillId="16" borderId="3" xfId="0" applyFont="1" applyFill="1" applyBorder="1" applyAlignment="1">
      <alignment horizontal="center" vertical="center" wrapText="1"/>
    </xf>
    <xf numFmtId="166" fontId="24" fillId="0" borderId="16" xfId="0" applyNumberFormat="1" applyFont="1" applyBorder="1" applyAlignment="1" applyProtection="1">
      <alignment horizontal="left" vertical="top" wrapText="1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10" fillId="17" borderId="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32" xfId="0" applyBorder="1" applyAlignment="1">
      <alignment horizontal="left" vertical="top"/>
    </xf>
    <xf numFmtId="166" fontId="24" fillId="0" borderId="10" xfId="0" applyNumberFormat="1" applyFont="1" applyBorder="1" applyAlignment="1" applyProtection="1">
      <alignment horizontal="center" vertical="top" wrapText="1"/>
      <protection locked="0"/>
    </xf>
    <xf numFmtId="0" fontId="0" fillId="0" borderId="11" xfId="0" applyBorder="1" applyProtection="1">
      <protection locked="0"/>
    </xf>
    <xf numFmtId="0" fontId="0" fillId="8" borderId="0" xfId="0" applyFill="1" applyAlignment="1">
      <alignment horizontal="left" vertical="center" wrapText="1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0" fillId="8" borderId="11" xfId="0" applyFill="1" applyBorder="1" applyAlignment="1">
      <alignment horizontal="left" vertical="center" wrapText="1"/>
    </xf>
    <xf numFmtId="0" fontId="24" fillId="0" borderId="20" xfId="0" applyFont="1" applyBorder="1" applyAlignment="1" applyProtection="1">
      <alignment horizontal="center" vertical="center" wrapText="1"/>
      <protection locked="0"/>
    </xf>
    <xf numFmtId="0" fontId="0" fillId="8" borderId="4" xfId="0" applyFill="1" applyBorder="1" applyAlignment="1">
      <alignment horizontal="left" vertical="center" wrapText="1"/>
    </xf>
    <xf numFmtId="0" fontId="22" fillId="12" borderId="15" xfId="0" applyFont="1" applyFill="1" applyBorder="1" applyAlignment="1">
      <alignment horizontal="center" vertical="center" wrapText="1"/>
    </xf>
    <xf numFmtId="0" fontId="24" fillId="0" borderId="8" xfId="0" applyFont="1" applyBorder="1" applyAlignment="1" applyProtection="1">
      <alignment horizontal="left" vertical="top"/>
      <protection locked="0"/>
    </xf>
    <xf numFmtId="0" fontId="24" fillId="0" borderId="15" xfId="0" applyFont="1" applyBorder="1" applyAlignment="1" applyProtection="1">
      <alignment horizontal="left" vertical="top"/>
      <protection locked="0"/>
    </xf>
    <xf numFmtId="0" fontId="24" fillId="0" borderId="22" xfId="0" applyFont="1" applyBorder="1" applyAlignment="1" applyProtection="1">
      <alignment horizontal="left" vertical="top"/>
      <protection locked="0"/>
    </xf>
    <xf numFmtId="0" fontId="24" fillId="0" borderId="24" xfId="0" applyFont="1" applyBorder="1" applyAlignment="1" applyProtection="1">
      <alignment horizontal="left" vertical="top"/>
      <protection locked="0"/>
    </xf>
    <xf numFmtId="0" fontId="16" fillId="12" borderId="14" xfId="0" applyFont="1" applyFill="1" applyBorder="1" applyAlignment="1">
      <alignment horizontal="center" vertical="center"/>
    </xf>
    <xf numFmtId="0" fontId="0" fillId="0" borderId="3" xfId="0" applyBorder="1" applyAlignment="1" applyProtection="1">
      <alignment horizontal="left" vertical="top" wrapText="1"/>
      <protection locked="0"/>
    </xf>
    <xf numFmtId="166" fontId="25" fillId="17" borderId="4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" xfId="0" applyFont="1" applyBorder="1" applyAlignment="1" applyProtection="1">
      <alignment horizontal="left" vertical="top" wrapText="1"/>
      <protection locked="0"/>
    </xf>
    <xf numFmtId="0" fontId="24" fillId="0" borderId="13" xfId="0" applyFont="1" applyBorder="1" applyAlignment="1" applyProtection="1">
      <alignment horizontal="left" vertical="top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0" fontId="0" fillId="8" borderId="0" xfId="0" applyFill="1" applyAlignment="1" applyProtection="1">
      <alignment horizontal="center"/>
      <protection locked="0"/>
    </xf>
    <xf numFmtId="0" fontId="25" fillId="12" borderId="15" xfId="0" applyFont="1" applyFill="1" applyBorder="1" applyAlignment="1">
      <alignment horizontal="center" vertical="center"/>
    </xf>
    <xf numFmtId="0" fontId="24" fillId="8" borderId="0" xfId="0" applyFont="1" applyFill="1" applyAlignment="1">
      <alignment vertical="center" wrapText="1"/>
    </xf>
    <xf numFmtId="0" fontId="24" fillId="0" borderId="17" xfId="0" applyFont="1" applyBorder="1" applyAlignment="1" applyProtection="1">
      <alignment horizontal="left" vertical="top"/>
      <protection locked="0"/>
    </xf>
    <xf numFmtId="0" fontId="28" fillId="15" borderId="15" xfId="0" applyFont="1" applyFill="1" applyBorder="1" applyAlignment="1">
      <alignment horizontal="center" vertical="center"/>
    </xf>
    <xf numFmtId="0" fontId="26" fillId="13" borderId="3" xfId="0" applyFont="1" applyFill="1" applyBorder="1" applyAlignment="1">
      <alignment horizontal="center" vertical="center" wrapText="1"/>
    </xf>
    <xf numFmtId="0" fontId="30" fillId="0" borderId="0" xfId="0" applyFont="1"/>
    <xf numFmtId="0" fontId="32" fillId="0" borderId="0" xfId="0" applyFont="1"/>
    <xf numFmtId="0" fontId="32" fillId="19" borderId="0" xfId="0" applyFont="1" applyFill="1"/>
    <xf numFmtId="0" fontId="0" fillId="0" borderId="15" xfId="0" applyBorder="1" applyProtection="1">
      <protection locked="0"/>
    </xf>
    <xf numFmtId="0" fontId="0" fillId="9" borderId="0" xfId="0" applyFill="1"/>
    <xf numFmtId="0" fontId="16" fillId="11" borderId="0" xfId="0" applyFont="1" applyFill="1" applyAlignment="1">
      <alignment horizontal="center" vertical="center"/>
    </xf>
    <xf numFmtId="0" fontId="16" fillId="9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10" borderId="0" xfId="0" applyFont="1" applyFill="1" applyAlignment="1" applyProtection="1">
      <alignment horizontal="center" vertical="center"/>
      <protection locked="0"/>
    </xf>
    <xf numFmtId="0" fontId="16" fillId="8" borderId="0" xfId="0" applyFont="1" applyFill="1" applyAlignment="1" applyProtection="1">
      <alignment horizontal="center" vertical="center"/>
      <protection locked="0"/>
    </xf>
    <xf numFmtId="0" fontId="41" fillId="23" borderId="0" xfId="0" applyFont="1" applyFill="1" applyAlignment="1">
      <alignment horizontal="center" vertical="center"/>
    </xf>
    <xf numFmtId="0" fontId="10" fillId="0" borderId="0" xfId="0" applyFont="1"/>
    <xf numFmtId="0" fontId="16" fillId="10" borderId="0" xfId="0" applyFont="1" applyFill="1" applyAlignment="1">
      <alignment horizontal="center"/>
    </xf>
    <xf numFmtId="0" fontId="16" fillId="9" borderId="0" xfId="0" applyFont="1" applyFill="1" applyAlignment="1">
      <alignment horizontal="center"/>
    </xf>
    <xf numFmtId="0" fontId="16" fillId="28" borderId="0" xfId="0" applyFont="1" applyFill="1" applyAlignment="1">
      <alignment horizontal="center"/>
    </xf>
    <xf numFmtId="0" fontId="39" fillId="9" borderId="0" xfId="0" applyFont="1" applyFill="1" applyAlignment="1">
      <alignment horizontal="center" vertical="center"/>
    </xf>
    <xf numFmtId="0" fontId="16" fillId="11" borderId="0" xfId="0" applyFont="1" applyFill="1" applyAlignment="1">
      <alignment horizontal="center"/>
    </xf>
    <xf numFmtId="0" fontId="16" fillId="8" borderId="0" xfId="0" applyFont="1" applyFill="1" applyAlignment="1">
      <alignment horizontal="center"/>
    </xf>
    <xf numFmtId="0" fontId="39" fillId="11" borderId="0" xfId="0" applyFont="1" applyFill="1" applyAlignment="1">
      <alignment horizontal="center" vertical="center"/>
    </xf>
    <xf numFmtId="0" fontId="9" fillId="0" borderId="0" xfId="0" applyFont="1" applyAlignment="1">
      <alignment vertical="top" wrapText="1"/>
    </xf>
  </cellXfs>
  <cellStyles count="3">
    <cellStyle name="Currency" xfId="1" builtinId="4"/>
    <cellStyle name="Hyperlink" xfId="2" builtinId="8"/>
    <cellStyle name="Normal" xfId="0" builtinId="0"/>
  </cellStyles>
  <dxfs count="6">
    <dxf>
      <fill>
        <patternFill patternType="solid">
          <fgColor rgb="FFF8CBAD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8CBAD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8CBAD"/>
        </patternFill>
      </fill>
    </dxf>
    <dxf>
      <fill>
        <patternFill patternType="solid">
          <fgColor rgb="FFE2F0D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FF0000"/>
            </a:solidFill>
            <a:ln>
              <a:prstDash val="solid"/>
            </a:ln>
          </c:spPr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726-4B15-9867-DA1C217C5B02}"/>
              </c:ext>
            </c:extLst>
          </c:dPt>
          <c:dPt>
            <c:idx val="1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726-4B15-9867-DA1C217C5B0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726-4B15-9867-DA1C217C5B02}"/>
              </c:ext>
            </c:extLst>
          </c:dPt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'Allocation No Plan'!$A$1:$A$3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'Allocation No Plan'!$B$1:$B$3</c:f>
              <c:numCache>
                <c:formatCode>"$"#,##0.00</c:formatCode>
                <c:ptCount val="3"/>
                <c:pt idx="0">
                  <c:v>316000</c:v>
                </c:pt>
                <c:pt idx="1">
                  <c:v>0</c:v>
                </c:pt>
                <c:pt idx="2">
                  <c:v>2150000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26-4B15-9867-DA1C217C5B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FF0000"/>
            </a:solidFill>
            <a:ln>
              <a:prstDash val="solid"/>
            </a:ln>
          </c:spPr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6A4-4E86-9DDC-915C924AEC6C}"/>
              </c:ext>
            </c:extLst>
          </c:dPt>
          <c:dPt>
            <c:idx val="1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6A4-4E86-9DDC-915C924AEC6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6A4-4E86-9DDC-915C924AEC6C}"/>
              </c:ext>
            </c:extLst>
          </c:dPt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'Allocation Silver Plan'!$A$1:$A$3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'Allocation Silver Plan'!$B$1:$B$3</c:f>
              <c:numCache>
                <c:formatCode>"$"#,##0.00</c:formatCode>
                <c:ptCount val="3"/>
                <c:pt idx="0">
                  <c:v>316000</c:v>
                </c:pt>
                <c:pt idx="1">
                  <c:v>325000</c:v>
                </c:pt>
                <c:pt idx="2">
                  <c:v>1825000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A4-4E86-9DDC-915C924AEC6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FF0000"/>
            </a:solidFill>
            <a:ln>
              <a:prstDash val="solid"/>
            </a:ln>
          </c:spPr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B55-42E7-8CB5-2D8E4D6C5E3A}"/>
              </c:ext>
            </c:extLst>
          </c:dPt>
          <c:dPt>
            <c:idx val="1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B55-42E7-8CB5-2D8E4D6C5E3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B55-42E7-8CB5-2D8E4D6C5E3A}"/>
              </c:ext>
            </c:extLst>
          </c:dPt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'Allocation Gold Plan'!$A$1:$A$3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'Allocation Gold Plan'!$B$1:$B$3</c:f>
              <c:numCache>
                <c:formatCode>"$"#,##0.00</c:formatCode>
                <c:ptCount val="3"/>
                <c:pt idx="0">
                  <c:v>316000</c:v>
                </c:pt>
                <c:pt idx="1">
                  <c:v>995000</c:v>
                </c:pt>
                <c:pt idx="2">
                  <c:v>1155000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55-42E7-8CB5-2D8E4D6C5E3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No Plan</c:v>
          </c:tx>
          <c:spPr>
            <a:solidFill>
              <a:srgbClr val="0B2B4A"/>
            </a:solidFill>
            <a:ln>
              <a:prstDash val="solid"/>
            </a:ln>
          </c:spPr>
          <c:invertIfNegative val="0"/>
          <c:cat>
            <c:strRef>
              <c:f>'Client Summary'!$A$7:$A$8</c:f>
              <c:strCache>
                <c:ptCount val="2"/>
                <c:pt idx="0">
                  <c:v>Total Income</c:v>
                </c:pt>
                <c:pt idx="1">
                  <c:v>Total Expenses</c:v>
                </c:pt>
              </c:strCache>
            </c:strRef>
          </c:cat>
          <c:val>
            <c:numRef>
              <c:f>'Client Summary'!$B$7:$B$8</c:f>
              <c:numCache>
                <c:formatCode>"$"#,##0</c:formatCode>
                <c:ptCount val="2"/>
                <c:pt idx="0">
                  <c:v>1343724.9333802781</c:v>
                </c:pt>
                <c:pt idx="1">
                  <c:v>900000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9F-4614-AFEC-8C229B79E96C}"/>
            </c:ext>
          </c:extLst>
        </c:ser>
        <c:ser>
          <c:idx val="1"/>
          <c:order val="1"/>
          <c:tx>
            <c:v>Silver Plan</c:v>
          </c:tx>
          <c:spPr>
            <a:solidFill>
              <a:srgbClr val="B7B7B7"/>
            </a:solidFill>
            <a:ln>
              <a:prstDash val="solid"/>
            </a:ln>
          </c:spPr>
          <c:invertIfNegative val="0"/>
          <c:cat>
            <c:strRef>
              <c:f>'Client Summary'!$A$7:$A$8</c:f>
              <c:strCache>
                <c:ptCount val="2"/>
                <c:pt idx="0">
                  <c:v>Total Income</c:v>
                </c:pt>
                <c:pt idx="1">
                  <c:v>Total Expenses</c:v>
                </c:pt>
              </c:strCache>
            </c:strRef>
          </c:cat>
          <c:val>
            <c:numRef>
              <c:f>'Client Summary'!$C$7:$C$8</c:f>
              <c:numCache>
                <c:formatCode>"$"#,##0</c:formatCode>
                <c:ptCount val="2"/>
                <c:pt idx="0">
                  <c:v>2057724.9333802778</c:v>
                </c:pt>
                <c:pt idx="1">
                  <c:v>900000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9F-4614-AFEC-8C229B79E96C}"/>
            </c:ext>
          </c:extLst>
        </c:ser>
        <c:ser>
          <c:idx val="2"/>
          <c:order val="2"/>
          <c:tx>
            <c:v>Gold Plan</c:v>
          </c:tx>
          <c:spPr>
            <a:solidFill>
              <a:srgbClr val="FFC000"/>
            </a:solidFill>
            <a:ln>
              <a:prstDash val="solid"/>
            </a:ln>
          </c:spPr>
          <c:invertIfNegative val="0"/>
          <c:cat>
            <c:strRef>
              <c:f>'Client Summary'!$A$7:$A$8</c:f>
              <c:strCache>
                <c:ptCount val="2"/>
                <c:pt idx="0">
                  <c:v>Total Income</c:v>
                </c:pt>
                <c:pt idx="1">
                  <c:v>Total Expenses</c:v>
                </c:pt>
              </c:strCache>
            </c:strRef>
          </c:cat>
          <c:val>
            <c:numRef>
              <c:f>'Client Summary'!$D$7:$D$8</c:f>
              <c:numCache>
                <c:formatCode>"$"#,##0</c:formatCode>
                <c:ptCount val="2"/>
                <c:pt idx="0">
                  <c:v>3452724.9333802788</c:v>
                </c:pt>
                <c:pt idx="1">
                  <c:v>900000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9F-4614-AFEC-8C229B79E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($)</a:t>
                </a:r>
              </a:p>
            </c:rich>
          </c:tx>
          <c:overlay val="0"/>
        </c:title>
        <c:numFmt formatCode="&quot;$&quot;#,##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8313</xdr:colOff>
      <xdr:row>0</xdr:row>
      <xdr:rowOff>457201</xdr:rowOff>
    </xdr:from>
    <xdr:to>
      <xdr:col>14</xdr:col>
      <xdr:colOff>665017</xdr:colOff>
      <xdr:row>24</xdr:row>
      <xdr:rowOff>182881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16625</xdr:colOff>
      <xdr:row>0</xdr:row>
      <xdr:rowOff>457201</xdr:rowOff>
    </xdr:from>
    <xdr:to>
      <xdr:col>14</xdr:col>
      <xdr:colOff>665017</xdr:colOff>
      <xdr:row>25</xdr:row>
      <xdr:rowOff>182881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16625</xdr:colOff>
      <xdr:row>0</xdr:row>
      <xdr:rowOff>457201</xdr:rowOff>
    </xdr:from>
    <xdr:to>
      <xdr:col>14</xdr:col>
      <xdr:colOff>665017</xdr:colOff>
      <xdr:row>23</xdr:row>
      <xdr:rowOff>182881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6</xdr:row>
      <xdr:rowOff>0</xdr:rowOff>
    </xdr:from>
    <xdr:ext cx="10080000" cy="50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10</xdr:col>
      <xdr:colOff>0</xdr:colOff>
      <xdr:row>0</xdr:row>
      <xdr:rowOff>0</xdr:rowOff>
    </xdr:from>
    <xdr:ext cx="1333500" cy="1333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1333500" cy="1333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@AmericaPlanni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elawarelife.com/static/html/tp-calculator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I117"/>
  <sheetViews>
    <sheetView showGridLines="0" showRowColHeaders="0" tabSelected="1" workbookViewId="0">
      <pane ySplit="3" topLeftCell="A7" activePane="bottomLeft" state="frozen"/>
      <selection pane="bottomLeft" activeCell="D57" sqref="D57"/>
    </sheetView>
  </sheetViews>
  <sheetFormatPr defaultRowHeight="15" x14ac:dyDescent="0.25"/>
  <cols>
    <col min="1" max="1" width="45.7109375" customWidth="1"/>
    <col min="2" max="2" width="35.7109375" customWidth="1"/>
    <col min="3" max="3" width="18" customWidth="1"/>
    <col min="4" max="4" width="19.5703125" bestFit="1" customWidth="1"/>
    <col min="5" max="5" width="14" customWidth="1"/>
    <col min="6" max="6" width="18" customWidth="1"/>
    <col min="7" max="8" width="20" customWidth="1"/>
  </cols>
  <sheetData>
    <row r="1" spans="1:8" x14ac:dyDescent="0.25">
      <c r="A1" s="198" t="s">
        <v>0</v>
      </c>
      <c r="B1" s="199"/>
      <c r="C1" s="199"/>
      <c r="D1" s="199"/>
      <c r="E1" s="199"/>
      <c r="F1" s="199"/>
      <c r="G1" s="199"/>
      <c r="H1" s="200"/>
    </row>
    <row r="2" spans="1:8" ht="16.149999999999999" customHeight="1" x14ac:dyDescent="0.25">
      <c r="A2" s="208">
        <f ca="1">NOW()</f>
        <v>45994.450170717595</v>
      </c>
      <c r="B2" s="202"/>
      <c r="C2" s="202"/>
      <c r="D2" s="202"/>
      <c r="E2" s="202"/>
      <c r="F2" s="202"/>
      <c r="G2" s="202"/>
      <c r="H2" s="202"/>
    </row>
    <row r="3" spans="1:8" ht="16.149999999999999" customHeight="1" x14ac:dyDescent="0.25">
      <c r="A3" s="201"/>
      <c r="B3" s="202"/>
      <c r="C3" s="202"/>
      <c r="D3" s="202"/>
      <c r="E3" s="202"/>
      <c r="F3" s="202"/>
      <c r="G3" s="202"/>
      <c r="H3" s="202"/>
    </row>
    <row r="4" spans="1:8" ht="31.7" customHeight="1" x14ac:dyDescent="0.25">
      <c r="A4" s="48" t="s">
        <v>1</v>
      </c>
      <c r="B4" s="203"/>
      <c r="C4" s="204"/>
      <c r="D4" s="205"/>
      <c r="E4" s="49" t="s">
        <v>2</v>
      </c>
      <c r="F4" s="206"/>
      <c r="G4" s="253"/>
      <c r="H4" s="204"/>
    </row>
    <row r="5" spans="1:8" ht="16.149999999999999" customHeight="1" x14ac:dyDescent="0.25">
      <c r="A5" s="47" t="s">
        <v>3</v>
      </c>
      <c r="B5" s="191"/>
      <c r="C5" s="207"/>
      <c r="D5" s="207"/>
      <c r="E5" s="207"/>
      <c r="F5" s="207"/>
      <c r="G5" s="207"/>
      <c r="H5" s="189"/>
    </row>
    <row r="6" spans="1:8" ht="16.149999999999999" customHeight="1" x14ac:dyDescent="0.25">
      <c r="A6" s="51" t="s">
        <v>4</v>
      </c>
      <c r="B6" s="191"/>
      <c r="C6" s="189"/>
      <c r="D6" s="47" t="s">
        <v>5</v>
      </c>
      <c r="E6" s="191"/>
      <c r="F6" s="47" t="s">
        <v>6</v>
      </c>
      <c r="G6" s="191"/>
      <c r="H6" s="189"/>
    </row>
    <row r="7" spans="1:8" x14ac:dyDescent="0.25">
      <c r="A7" s="43"/>
      <c r="B7" s="43"/>
      <c r="C7" s="43"/>
      <c r="D7" s="43"/>
      <c r="E7" s="43"/>
      <c r="F7" s="43"/>
      <c r="G7" s="43"/>
      <c r="H7" s="43"/>
    </row>
    <row r="8" spans="1:8" x14ac:dyDescent="0.25">
      <c r="A8" s="192" t="s">
        <v>7</v>
      </c>
      <c r="B8" s="193"/>
      <c r="C8" s="193"/>
      <c r="D8" s="193"/>
      <c r="E8" s="193"/>
      <c r="F8" s="193"/>
      <c r="G8" s="193"/>
      <c r="H8" s="194"/>
    </row>
    <row r="9" spans="1:8" ht="16.149999999999999" customHeight="1" x14ac:dyDescent="0.25">
      <c r="A9" s="47" t="s">
        <v>8</v>
      </c>
      <c r="B9" s="195" t="s">
        <v>9</v>
      </c>
      <c r="C9" s="189"/>
      <c r="D9" s="49" t="s">
        <v>10</v>
      </c>
      <c r="E9" s="196">
        <v>24567</v>
      </c>
      <c r="F9" s="47" t="s">
        <v>11</v>
      </c>
      <c r="G9" s="197">
        <f ca="1">DATEDIF(E9,TODAY(),"Y")</f>
        <v>58</v>
      </c>
      <c r="H9" s="39"/>
    </row>
    <row r="10" spans="1:8" ht="16.149999999999999" customHeight="1" x14ac:dyDescent="0.25">
      <c r="A10" s="47" t="s">
        <v>12</v>
      </c>
      <c r="B10" s="217" t="s">
        <v>13</v>
      </c>
      <c r="C10" s="210"/>
      <c r="D10" s="49" t="s">
        <v>10</v>
      </c>
      <c r="E10" s="42">
        <v>24416</v>
      </c>
      <c r="F10" s="47" t="s">
        <v>11</v>
      </c>
      <c r="G10" s="41">
        <f ca="1">DATEDIF(E10,TODAY(),"Y")</f>
        <v>59</v>
      </c>
      <c r="H10" s="39"/>
    </row>
    <row r="11" spans="1:8" ht="16.149999999999999" customHeight="1" x14ac:dyDescent="0.25">
      <c r="A11" s="47" t="s">
        <v>14</v>
      </c>
      <c r="B11" s="195" t="s">
        <v>15</v>
      </c>
      <c r="C11" s="207"/>
      <c r="D11" s="207"/>
      <c r="E11" s="207"/>
      <c r="F11" s="207"/>
      <c r="G11" s="207"/>
      <c r="H11" s="189"/>
    </row>
    <row r="12" spans="1:8" ht="16.149999999999999" customHeight="1" x14ac:dyDescent="0.25">
      <c r="A12" s="47" t="s">
        <v>4</v>
      </c>
      <c r="B12" s="195" t="s">
        <v>16</v>
      </c>
      <c r="C12" s="189"/>
      <c r="D12" s="47" t="s">
        <v>5</v>
      </c>
      <c r="E12" s="218" t="s">
        <v>17</v>
      </c>
      <c r="F12" s="49" t="s">
        <v>6</v>
      </c>
      <c r="G12" s="52">
        <v>60172</v>
      </c>
      <c r="H12" s="39"/>
    </row>
    <row r="13" spans="1:8" ht="16.149999999999999" customHeight="1" x14ac:dyDescent="0.25">
      <c r="A13" s="47" t="s">
        <v>18</v>
      </c>
      <c r="B13" s="209" t="s">
        <v>19</v>
      </c>
      <c r="C13" s="210"/>
      <c r="D13" s="49" t="s">
        <v>20</v>
      </c>
      <c r="E13" s="209" t="s">
        <v>21</v>
      </c>
      <c r="F13" s="211"/>
      <c r="G13" s="210"/>
      <c r="H13" s="39"/>
    </row>
    <row r="14" spans="1:8" ht="16.149999999999999" customHeight="1" x14ac:dyDescent="0.25">
      <c r="A14" s="47" t="s">
        <v>22</v>
      </c>
      <c r="B14" s="212" t="s">
        <v>23</v>
      </c>
      <c r="C14" s="207"/>
      <c r="D14" s="207"/>
      <c r="E14" s="207"/>
      <c r="F14" s="207"/>
      <c r="G14" s="207"/>
      <c r="H14" s="189"/>
    </row>
    <row r="15" spans="1:8" x14ac:dyDescent="0.25">
      <c r="A15" s="43"/>
      <c r="B15" s="43"/>
      <c r="C15" s="43"/>
      <c r="D15" s="43"/>
      <c r="E15" s="43"/>
      <c r="F15" s="43"/>
      <c r="G15" s="43"/>
      <c r="H15" s="43"/>
    </row>
    <row r="16" spans="1:8" x14ac:dyDescent="0.25">
      <c r="A16" s="213" t="s">
        <v>24</v>
      </c>
      <c r="B16" s="214"/>
      <c r="C16" s="214"/>
      <c r="D16" s="214"/>
      <c r="E16" s="214"/>
      <c r="F16" s="214"/>
      <c r="G16" s="214"/>
      <c r="H16" s="215"/>
    </row>
    <row r="17" spans="1:8" ht="30.2" customHeight="1" x14ac:dyDescent="0.25">
      <c r="A17" s="45" t="s">
        <v>8</v>
      </c>
      <c r="B17" s="45" t="s">
        <v>11</v>
      </c>
      <c r="C17" s="45" t="s">
        <v>25</v>
      </c>
      <c r="D17" s="254" t="s">
        <v>26</v>
      </c>
      <c r="E17" s="214"/>
      <c r="F17" s="214"/>
      <c r="G17" s="214"/>
      <c r="H17" s="215"/>
    </row>
    <row r="18" spans="1:8" ht="16.149999999999999" customHeight="1" x14ac:dyDescent="0.25">
      <c r="A18" s="38"/>
      <c r="B18" s="38"/>
      <c r="C18" s="38"/>
      <c r="D18" s="241"/>
      <c r="E18" s="207"/>
      <c r="F18" s="207"/>
      <c r="G18" s="207"/>
      <c r="H18" s="189"/>
    </row>
    <row r="19" spans="1:8" ht="16.149999999999999" customHeight="1" x14ac:dyDescent="0.25">
      <c r="A19" s="44"/>
      <c r="B19" s="44"/>
      <c r="C19" s="44"/>
      <c r="D19" s="241"/>
      <c r="E19" s="207"/>
      <c r="F19" s="207"/>
      <c r="G19" s="207"/>
      <c r="H19" s="189"/>
    </row>
    <row r="20" spans="1:8" ht="16.149999999999999" customHeight="1" x14ac:dyDescent="0.25">
      <c r="A20" s="44"/>
      <c r="B20" s="44"/>
      <c r="C20" s="44"/>
      <c r="D20" s="241"/>
      <c r="E20" s="207"/>
      <c r="F20" s="207"/>
      <c r="G20" s="207"/>
      <c r="H20" s="189"/>
    </row>
    <row r="21" spans="1:8" ht="16.149999999999999" customHeight="1" x14ac:dyDescent="0.25">
      <c r="A21" s="44"/>
      <c r="B21" s="44"/>
      <c r="C21" s="44"/>
      <c r="D21" s="241"/>
      <c r="E21" s="207"/>
      <c r="F21" s="207"/>
      <c r="G21" s="207"/>
      <c r="H21" s="189"/>
    </row>
    <row r="22" spans="1:8" x14ac:dyDescent="0.25">
      <c r="A22" s="43"/>
      <c r="B22" s="43"/>
      <c r="C22" s="43"/>
      <c r="D22" s="43"/>
      <c r="E22" s="43"/>
      <c r="F22" s="43"/>
      <c r="G22" s="43"/>
      <c r="H22" s="43"/>
    </row>
    <row r="23" spans="1:8" x14ac:dyDescent="0.25">
      <c r="A23" s="216" t="s">
        <v>27</v>
      </c>
      <c r="B23" s="214"/>
      <c r="C23" s="214"/>
      <c r="D23" s="214"/>
      <c r="E23" s="214"/>
      <c r="F23" s="214"/>
      <c r="G23" s="214"/>
      <c r="H23" s="215"/>
    </row>
    <row r="24" spans="1:8" ht="31.7" customHeight="1" x14ac:dyDescent="0.25">
      <c r="A24" s="47" t="s">
        <v>28</v>
      </c>
      <c r="B24" s="219" t="s">
        <v>29</v>
      </c>
      <c r="C24" s="207"/>
      <c r="D24" s="189"/>
      <c r="E24" s="47" t="s">
        <v>30</v>
      </c>
      <c r="F24" s="219" t="s">
        <v>31</v>
      </c>
      <c r="G24" s="207"/>
      <c r="H24" s="189"/>
    </row>
    <row r="25" spans="1:8" ht="31.7" customHeight="1" x14ac:dyDescent="0.25">
      <c r="A25" s="47" t="s">
        <v>32</v>
      </c>
      <c r="B25" s="219" t="s">
        <v>33</v>
      </c>
      <c r="C25" s="207"/>
      <c r="D25" s="189"/>
      <c r="E25" s="47" t="s">
        <v>30</v>
      </c>
      <c r="F25" s="219" t="s">
        <v>34</v>
      </c>
      <c r="G25" s="207"/>
      <c r="H25" s="189"/>
    </row>
    <row r="26" spans="1:8" ht="31.7" customHeight="1" x14ac:dyDescent="0.25">
      <c r="A26" s="47" t="s">
        <v>35</v>
      </c>
      <c r="B26" s="219" t="s">
        <v>36</v>
      </c>
      <c r="C26" s="207"/>
      <c r="D26" s="189"/>
      <c r="E26" s="47" t="s">
        <v>30</v>
      </c>
      <c r="F26" s="219" t="s">
        <v>37</v>
      </c>
      <c r="G26" s="207"/>
      <c r="H26" s="189"/>
    </row>
    <row r="27" spans="1:8" x14ac:dyDescent="0.25">
      <c r="A27" s="43"/>
      <c r="B27" s="43"/>
      <c r="C27" s="43"/>
      <c r="D27" s="43"/>
      <c r="E27" s="43"/>
      <c r="F27" s="43"/>
      <c r="G27" s="43"/>
      <c r="H27" s="43"/>
    </row>
    <row r="28" spans="1:8" x14ac:dyDescent="0.25">
      <c r="A28" s="216" t="s">
        <v>38</v>
      </c>
      <c r="B28" s="214"/>
      <c r="C28" s="214"/>
      <c r="D28" s="214"/>
      <c r="E28" s="214"/>
      <c r="F28" s="214"/>
      <c r="G28" s="214"/>
      <c r="H28" s="215"/>
    </row>
    <row r="29" spans="1:8" ht="47.1" customHeight="1" x14ac:dyDescent="0.25">
      <c r="A29" s="47" t="s">
        <v>39</v>
      </c>
      <c r="B29" s="197">
        <v>67</v>
      </c>
      <c r="C29" s="47" t="s">
        <v>40</v>
      </c>
      <c r="D29" s="197">
        <v>67</v>
      </c>
      <c r="E29" s="47" t="s">
        <v>41</v>
      </c>
      <c r="F29" s="195"/>
      <c r="G29" s="47" t="s">
        <v>42</v>
      </c>
      <c r="H29" s="195"/>
    </row>
    <row r="30" spans="1:8" x14ac:dyDescent="0.25">
      <c r="A30" s="43"/>
      <c r="B30" s="43"/>
      <c r="C30" s="43"/>
      <c r="D30" s="43"/>
      <c r="E30" s="43"/>
      <c r="F30" s="43"/>
      <c r="G30" s="43"/>
      <c r="H30" s="43"/>
    </row>
    <row r="31" spans="1:8" x14ac:dyDescent="0.25">
      <c r="A31" s="216" t="s">
        <v>43</v>
      </c>
      <c r="B31" s="214"/>
      <c r="C31" s="214"/>
      <c r="D31" s="214"/>
      <c r="E31" s="214"/>
      <c r="F31" s="214"/>
      <c r="G31" s="214"/>
      <c r="H31" s="215"/>
    </row>
    <row r="32" spans="1:8" ht="16.149999999999999" customHeight="1" x14ac:dyDescent="0.25">
      <c r="A32" s="48" t="s">
        <v>44</v>
      </c>
      <c r="B32" s="46" t="s">
        <v>45</v>
      </c>
      <c r="C32" s="236"/>
      <c r="D32" s="48" t="s">
        <v>46</v>
      </c>
      <c r="E32" s="237"/>
      <c r="F32" s="39"/>
      <c r="G32" s="39"/>
      <c r="H32" s="39"/>
    </row>
    <row r="33" spans="1:8" ht="31.7" customHeight="1" x14ac:dyDescent="0.25">
      <c r="A33" s="47" t="s">
        <v>47</v>
      </c>
      <c r="B33" s="40" t="s">
        <v>45</v>
      </c>
      <c r="C33" s="238"/>
      <c r="D33" s="47" t="s">
        <v>48</v>
      </c>
      <c r="E33" s="40" t="s">
        <v>45</v>
      </c>
      <c r="F33" s="234"/>
      <c r="G33" s="39"/>
      <c r="H33" s="39"/>
    </row>
    <row r="34" spans="1:8" ht="16.149999999999999" customHeight="1" x14ac:dyDescent="0.25">
      <c r="A34" s="49" t="s">
        <v>49</v>
      </c>
      <c r="B34" s="40" t="s">
        <v>45</v>
      </c>
      <c r="C34" s="255"/>
      <c r="D34" s="202"/>
      <c r="E34" s="202"/>
      <c r="F34" s="202"/>
      <c r="G34" s="202"/>
      <c r="H34" s="202"/>
    </row>
    <row r="35" spans="1:8" ht="16.149999999999999" customHeight="1" x14ac:dyDescent="0.25">
      <c r="A35" s="49" t="s">
        <v>50</v>
      </c>
      <c r="B35" s="40" t="s">
        <v>45</v>
      </c>
      <c r="C35" s="234"/>
      <c r="D35" s="66" t="s">
        <v>46</v>
      </c>
      <c r="E35" s="235"/>
      <c r="F35" s="39"/>
      <c r="G35" s="39"/>
      <c r="H35" s="39"/>
    </row>
    <row r="36" spans="1:8" ht="47.1" customHeight="1" x14ac:dyDescent="0.25">
      <c r="A36" s="49" t="s">
        <v>51</v>
      </c>
      <c r="B36" s="173">
        <v>125000</v>
      </c>
      <c r="C36" s="239" t="s">
        <v>52</v>
      </c>
      <c r="D36" s="214"/>
      <c r="E36" s="215"/>
      <c r="F36" s="219">
        <v>250000</v>
      </c>
      <c r="G36" s="207"/>
      <c r="H36" s="189"/>
    </row>
    <row r="37" spans="1:8" ht="16.149999999999999" customHeight="1" x14ac:dyDescent="0.25">
      <c r="A37" s="50" t="s">
        <v>53</v>
      </c>
      <c r="B37" s="241">
        <v>125000</v>
      </c>
      <c r="C37" s="207"/>
      <c r="D37" s="189"/>
      <c r="E37" s="241">
        <v>250000</v>
      </c>
      <c r="F37" s="207"/>
      <c r="G37" s="207"/>
      <c r="H37" s="189"/>
    </row>
    <row r="38" spans="1:8" ht="16.149999999999999" customHeight="1" x14ac:dyDescent="0.25">
      <c r="A38" s="49" t="s">
        <v>26</v>
      </c>
      <c r="B38" s="256"/>
      <c r="C38" s="211"/>
      <c r="D38" s="210"/>
      <c r="E38" s="256"/>
      <c r="F38" s="211"/>
      <c r="G38" s="211"/>
      <c r="H38" s="210"/>
    </row>
    <row r="39" spans="1:8" x14ac:dyDescent="0.25">
      <c r="A39" s="213" t="s">
        <v>54</v>
      </c>
      <c r="B39" s="214"/>
      <c r="C39" s="214"/>
      <c r="D39" s="214"/>
      <c r="E39" s="214"/>
      <c r="F39" s="214"/>
      <c r="G39" s="214"/>
      <c r="H39" s="215"/>
    </row>
    <row r="40" spans="1:8" ht="30.2" customHeight="1" x14ac:dyDescent="0.25">
      <c r="A40" s="50" t="s">
        <v>55</v>
      </c>
      <c r="B40" s="85" t="s">
        <v>56</v>
      </c>
      <c r="C40" s="219"/>
      <c r="D40" s="189"/>
      <c r="E40" s="50" t="s">
        <v>57</v>
      </c>
      <c r="F40" s="87">
        <v>450000</v>
      </c>
      <c r="G40" s="220"/>
      <c r="H40" s="221"/>
    </row>
    <row r="41" spans="1:8" ht="16.149999999999999" customHeight="1" x14ac:dyDescent="0.25">
      <c r="A41" s="49" t="s">
        <v>58</v>
      </c>
      <c r="B41" s="190">
        <v>100000</v>
      </c>
      <c r="C41" s="189"/>
      <c r="D41" s="49" t="s">
        <v>59</v>
      </c>
      <c r="E41" s="190">
        <v>599.54999999999995</v>
      </c>
      <c r="F41" s="189"/>
      <c r="G41" s="39"/>
      <c r="H41" s="39"/>
    </row>
    <row r="42" spans="1:8" ht="30.2" customHeight="1" x14ac:dyDescent="0.25">
      <c r="A42" s="50" t="s">
        <v>60</v>
      </c>
      <c r="B42" s="40" t="s">
        <v>56</v>
      </c>
      <c r="C42" s="219"/>
      <c r="D42" s="189"/>
      <c r="E42" s="50" t="s">
        <v>57</v>
      </c>
      <c r="F42" s="87">
        <v>1000000</v>
      </c>
      <c r="G42" s="220"/>
      <c r="H42" s="221"/>
    </row>
    <row r="43" spans="1:8" ht="16.149999999999999" customHeight="1" x14ac:dyDescent="0.25">
      <c r="A43" s="50" t="s">
        <v>58</v>
      </c>
      <c r="B43" s="190">
        <v>450000</v>
      </c>
      <c r="C43" s="189"/>
      <c r="D43" s="51" t="s">
        <v>59</v>
      </c>
      <c r="E43" s="230"/>
      <c r="F43" s="215"/>
      <c r="G43" s="86"/>
      <c r="H43" s="39"/>
    </row>
    <row r="44" spans="1:8" x14ac:dyDescent="0.25">
      <c r="A44" s="43"/>
      <c r="B44" s="43"/>
      <c r="C44" s="43"/>
      <c r="D44" s="43"/>
      <c r="E44" s="43"/>
      <c r="F44" s="43"/>
      <c r="G44" s="39"/>
      <c r="H44" s="39"/>
    </row>
    <row r="45" spans="1:8" x14ac:dyDescent="0.25">
      <c r="A45" s="222" t="s">
        <v>61</v>
      </c>
      <c r="B45" s="193"/>
      <c r="C45" s="193"/>
      <c r="D45" s="193"/>
      <c r="E45" s="193"/>
      <c r="F45" s="193"/>
      <c r="G45" s="193"/>
      <c r="H45" s="194"/>
    </row>
    <row r="46" spans="1:8" ht="30.2" customHeight="1" x14ac:dyDescent="0.25">
      <c r="A46" s="73" t="s">
        <v>62</v>
      </c>
      <c r="B46" s="73" t="s">
        <v>63</v>
      </c>
      <c r="C46" s="73" t="s">
        <v>64</v>
      </c>
      <c r="D46" s="74" t="s">
        <v>65</v>
      </c>
      <c r="E46" s="257" t="s">
        <v>26</v>
      </c>
      <c r="F46" s="214"/>
      <c r="G46" s="214"/>
      <c r="H46" s="215"/>
    </row>
    <row r="47" spans="1:8" ht="16.149999999999999" customHeight="1" x14ac:dyDescent="0.25">
      <c r="A47" s="38" t="s">
        <v>66</v>
      </c>
      <c r="B47" s="38" t="s">
        <v>67</v>
      </c>
      <c r="C47" s="38" t="s">
        <v>68</v>
      </c>
      <c r="D47" s="70">
        <v>450000</v>
      </c>
      <c r="E47" s="241"/>
      <c r="F47" s="207"/>
      <c r="G47" s="207"/>
      <c r="H47" s="189"/>
    </row>
    <row r="48" spans="1:8" ht="16.149999999999999" customHeight="1" x14ac:dyDescent="0.25">
      <c r="A48" s="38" t="s">
        <v>69</v>
      </c>
      <c r="B48" s="38" t="s">
        <v>70</v>
      </c>
      <c r="C48" s="38" t="s">
        <v>71</v>
      </c>
      <c r="D48" s="70">
        <v>1000000</v>
      </c>
      <c r="E48" s="231"/>
      <c r="F48" s="214"/>
      <c r="G48" s="214"/>
      <c r="H48" s="214"/>
    </row>
    <row r="49" spans="1:8" ht="16.149999999999999" customHeight="1" x14ac:dyDescent="0.25">
      <c r="A49" s="38" t="s">
        <v>72</v>
      </c>
      <c r="B49" s="38" t="s">
        <v>67</v>
      </c>
      <c r="C49" s="38" t="s">
        <v>71</v>
      </c>
      <c r="D49" s="70">
        <v>250000</v>
      </c>
      <c r="E49" s="242"/>
      <c r="F49" s="211"/>
      <c r="G49" s="211"/>
      <c r="H49" s="211"/>
    </row>
    <row r="50" spans="1:8" ht="16.149999999999999" customHeight="1" x14ac:dyDescent="0.25">
      <c r="A50" s="38" t="s">
        <v>73</v>
      </c>
      <c r="B50" s="38" t="s">
        <v>74</v>
      </c>
      <c r="C50" s="38" t="s">
        <v>68</v>
      </c>
      <c r="D50" s="70">
        <v>450000</v>
      </c>
      <c r="E50" s="242"/>
      <c r="F50" s="211"/>
      <c r="G50" s="211"/>
      <c r="H50" s="211"/>
    </row>
    <row r="51" spans="1:8" ht="16.149999999999999" customHeight="1" x14ac:dyDescent="0.25">
      <c r="A51" s="38"/>
      <c r="B51" s="38"/>
      <c r="C51" s="38"/>
      <c r="D51" s="70"/>
      <c r="E51" s="242"/>
      <c r="F51" s="211"/>
      <c r="G51" s="211"/>
      <c r="H51" s="211"/>
    </row>
    <row r="52" spans="1:8" ht="16.149999999999999" customHeight="1" x14ac:dyDescent="0.25">
      <c r="A52" s="38"/>
      <c r="B52" s="38"/>
      <c r="C52" s="38"/>
      <c r="D52" s="70"/>
      <c r="E52" s="242"/>
      <c r="F52" s="211"/>
      <c r="G52" s="211"/>
      <c r="H52" s="211"/>
    </row>
    <row r="53" spans="1:8" ht="16.149999999999999" customHeight="1" x14ac:dyDescent="0.25">
      <c r="A53" s="38"/>
      <c r="B53" s="38"/>
      <c r="C53" s="38"/>
      <c r="D53" s="70"/>
      <c r="E53" s="242"/>
      <c r="F53" s="211"/>
      <c r="G53" s="211"/>
      <c r="H53" s="211"/>
    </row>
    <row r="54" spans="1:8" ht="16.149999999999999" customHeight="1" x14ac:dyDescent="0.25">
      <c r="A54" s="38"/>
      <c r="B54" s="38"/>
      <c r="C54" s="38"/>
      <c r="D54" s="70"/>
      <c r="E54" s="242"/>
      <c r="F54" s="211"/>
      <c r="G54" s="211"/>
      <c r="H54" s="211"/>
    </row>
    <row r="55" spans="1:8" ht="16.149999999999999" customHeight="1" x14ac:dyDescent="0.25">
      <c r="A55" s="38"/>
      <c r="B55" s="38"/>
      <c r="C55" s="38"/>
      <c r="D55" s="70"/>
      <c r="E55" s="242"/>
      <c r="F55" s="211"/>
      <c r="G55" s="211"/>
      <c r="H55" s="211"/>
    </row>
    <row r="56" spans="1:8" ht="16.149999999999999" customHeight="1" x14ac:dyDescent="0.25">
      <c r="A56" s="38"/>
      <c r="B56" s="38"/>
      <c r="C56" s="38"/>
      <c r="D56" s="70"/>
      <c r="E56" s="242"/>
      <c r="F56" s="211"/>
      <c r="G56" s="211"/>
      <c r="H56" s="211"/>
    </row>
    <row r="57" spans="1:8" ht="18.399999999999999" customHeight="1" x14ac:dyDescent="0.25">
      <c r="A57" s="67" t="s">
        <v>75</v>
      </c>
      <c r="B57" s="37"/>
      <c r="C57" s="37"/>
      <c r="D57" s="183">
        <f>SUM(D47:D56)</f>
        <v>2150000</v>
      </c>
      <c r="E57" s="243"/>
      <c r="F57" s="207"/>
      <c r="G57" s="207"/>
      <c r="H57" s="207"/>
    </row>
    <row r="58" spans="1:8" x14ac:dyDescent="0.25">
      <c r="A58" s="43"/>
      <c r="B58" s="43"/>
      <c r="C58" s="43"/>
      <c r="D58" s="43"/>
      <c r="E58" s="43"/>
      <c r="F58" s="43"/>
      <c r="G58" s="43"/>
      <c r="H58" s="43"/>
    </row>
    <row r="59" spans="1:8" x14ac:dyDescent="0.25">
      <c r="A59" s="223" t="s">
        <v>76</v>
      </c>
      <c r="B59" s="193"/>
      <c r="C59" s="193"/>
      <c r="D59" s="193"/>
      <c r="E59" s="193"/>
      <c r="F59" s="193"/>
      <c r="G59" s="193"/>
      <c r="H59" s="194"/>
    </row>
    <row r="60" spans="1:8" ht="30" customHeight="1" x14ac:dyDescent="0.25">
      <c r="A60" s="64" t="s">
        <v>77</v>
      </c>
      <c r="B60" s="65" t="s">
        <v>63</v>
      </c>
      <c r="C60" s="65" t="s">
        <v>78</v>
      </c>
      <c r="D60" s="225"/>
      <c r="E60" s="193"/>
      <c r="F60" s="193"/>
      <c r="G60" s="193"/>
      <c r="H60" s="194"/>
    </row>
    <row r="61" spans="1:8" ht="16.149999999999999" customHeight="1" x14ac:dyDescent="0.25">
      <c r="A61" s="61" t="s">
        <v>79</v>
      </c>
      <c r="B61" s="61" t="s">
        <v>74</v>
      </c>
      <c r="C61" s="62">
        <v>250000</v>
      </c>
      <c r="D61" s="185"/>
      <c r="E61" s="186"/>
      <c r="F61" s="186"/>
      <c r="G61" s="186"/>
      <c r="H61" s="187"/>
    </row>
    <row r="62" spans="1:8" ht="16.149999999999999" customHeight="1" x14ac:dyDescent="0.25">
      <c r="A62" s="61" t="s">
        <v>80</v>
      </c>
      <c r="B62" s="61" t="s">
        <v>74</v>
      </c>
      <c r="C62" s="62">
        <v>1000</v>
      </c>
      <c r="D62" s="185"/>
      <c r="E62" s="186"/>
      <c r="F62" s="186"/>
      <c r="G62" s="186"/>
      <c r="H62" s="187"/>
    </row>
    <row r="63" spans="1:8" ht="16.149999999999999" customHeight="1" x14ac:dyDescent="0.25">
      <c r="A63" s="61" t="s">
        <v>79</v>
      </c>
      <c r="B63" s="61" t="s">
        <v>67</v>
      </c>
      <c r="C63" s="62">
        <v>50000</v>
      </c>
      <c r="D63" s="185"/>
      <c r="E63" s="186"/>
      <c r="F63" s="186"/>
      <c r="G63" s="186"/>
      <c r="H63" s="187"/>
    </row>
    <row r="64" spans="1:8" ht="16.149999999999999" customHeight="1" x14ac:dyDescent="0.25">
      <c r="A64" s="61" t="s">
        <v>81</v>
      </c>
      <c r="B64" s="61" t="s">
        <v>70</v>
      </c>
      <c r="C64" s="62">
        <v>15000</v>
      </c>
      <c r="D64" s="185"/>
      <c r="E64" s="186"/>
      <c r="F64" s="186"/>
      <c r="G64" s="186"/>
      <c r="H64" s="187"/>
    </row>
    <row r="65" spans="1:8" ht="16.149999999999999" customHeight="1" x14ac:dyDescent="0.25">
      <c r="A65" s="61"/>
      <c r="B65" s="61"/>
      <c r="C65" s="62"/>
      <c r="D65" s="185"/>
      <c r="E65" s="186"/>
      <c r="F65" s="186"/>
      <c r="G65" s="186"/>
      <c r="H65" s="187"/>
    </row>
    <row r="66" spans="1:8" ht="16.149999999999999" customHeight="1" x14ac:dyDescent="0.25">
      <c r="A66" s="61"/>
      <c r="B66" s="61"/>
      <c r="C66" s="62"/>
      <c r="D66" s="226"/>
      <c r="E66" s="227"/>
      <c r="F66" s="227"/>
      <c r="G66" s="227"/>
      <c r="H66" s="228"/>
    </row>
    <row r="67" spans="1:8" ht="16.149999999999999" customHeight="1" x14ac:dyDescent="0.25">
      <c r="A67" s="61"/>
      <c r="B67" s="61"/>
      <c r="C67" s="68"/>
      <c r="D67" s="188"/>
      <c r="E67" s="207"/>
      <c r="F67" s="207"/>
      <c r="G67" s="207"/>
      <c r="H67" s="189"/>
    </row>
    <row r="68" spans="1:8" ht="16.149999999999999" customHeight="1" x14ac:dyDescent="0.25">
      <c r="A68" s="61"/>
      <c r="B68" s="61"/>
      <c r="C68" s="62"/>
      <c r="D68" s="232"/>
      <c r="E68" s="233"/>
      <c r="F68" s="233"/>
      <c r="G68" s="233"/>
      <c r="H68" s="233"/>
    </row>
    <row r="69" spans="1:8" ht="16.149999999999999" customHeight="1" x14ac:dyDescent="0.25">
      <c r="A69" s="61"/>
      <c r="B69" s="88" t="s">
        <v>82</v>
      </c>
      <c r="C69" s="97">
        <f>SUM(C59:C68)</f>
        <v>316000</v>
      </c>
      <c r="D69" s="185"/>
      <c r="E69" s="186"/>
      <c r="F69" s="186"/>
      <c r="G69" s="186"/>
      <c r="H69" s="187"/>
    </row>
    <row r="70" spans="1:8" ht="16.149999999999999" customHeight="1" x14ac:dyDescent="0.25">
      <c r="A70" s="71" t="s">
        <v>83</v>
      </c>
      <c r="B70" s="72" t="s">
        <v>63</v>
      </c>
      <c r="C70" s="72" t="s">
        <v>78</v>
      </c>
      <c r="D70" s="69" t="s">
        <v>84</v>
      </c>
      <c r="E70" s="229" t="s">
        <v>85</v>
      </c>
      <c r="F70" s="199"/>
      <c r="G70" s="246" t="s">
        <v>86</v>
      </c>
      <c r="H70" s="227"/>
    </row>
    <row r="71" spans="1:8" ht="16.149999999999999" customHeight="1" x14ac:dyDescent="0.25">
      <c r="A71" s="38"/>
      <c r="B71" s="38"/>
      <c r="C71" s="70">
        <v>0</v>
      </c>
      <c r="D71" s="38"/>
      <c r="E71" s="190"/>
      <c r="F71" s="189"/>
      <c r="G71" s="188"/>
      <c r="H71" s="189"/>
    </row>
    <row r="72" spans="1:8" ht="16.149999999999999" customHeight="1" x14ac:dyDescent="0.25">
      <c r="A72" s="38"/>
      <c r="B72" s="38"/>
      <c r="C72" s="70">
        <v>0</v>
      </c>
      <c r="D72" s="38"/>
      <c r="E72" s="190"/>
      <c r="F72" s="189"/>
      <c r="G72" s="188"/>
      <c r="H72" s="189"/>
    </row>
    <row r="73" spans="1:8" ht="16.149999999999999" customHeight="1" x14ac:dyDescent="0.25">
      <c r="A73" s="38"/>
      <c r="B73" s="38"/>
      <c r="C73" s="70"/>
      <c r="D73" s="38"/>
      <c r="E73" s="190"/>
      <c r="F73" s="189"/>
      <c r="G73" s="188"/>
      <c r="H73" s="189"/>
    </row>
    <row r="74" spans="1:8" ht="16.149999999999999" customHeight="1" x14ac:dyDescent="0.25">
      <c r="A74" s="38"/>
      <c r="B74" s="38"/>
      <c r="C74" s="70"/>
      <c r="D74" s="38"/>
      <c r="E74" s="190"/>
      <c r="F74" s="189"/>
      <c r="G74" s="188"/>
      <c r="H74" s="189"/>
    </row>
    <row r="75" spans="1:8" ht="16.149999999999999" customHeight="1" x14ac:dyDescent="0.25">
      <c r="A75" s="38"/>
      <c r="B75" s="38"/>
      <c r="C75" s="70"/>
      <c r="D75" s="38"/>
      <c r="E75" s="190"/>
      <c r="F75" s="189"/>
      <c r="G75" s="188"/>
      <c r="H75" s="189"/>
    </row>
    <row r="76" spans="1:8" ht="16.149999999999999" customHeight="1" x14ac:dyDescent="0.25">
      <c r="A76" s="38"/>
      <c r="B76" s="41" t="s">
        <v>82</v>
      </c>
      <c r="C76" s="96">
        <f>C71+C72+C73+C74+C75</f>
        <v>0</v>
      </c>
      <c r="D76" s="38"/>
      <c r="E76" s="190"/>
      <c r="F76" s="189"/>
      <c r="G76" s="188"/>
      <c r="H76" s="189"/>
    </row>
    <row r="77" spans="1:8" x14ac:dyDescent="0.25">
      <c r="A77" s="192" t="s">
        <v>87</v>
      </c>
      <c r="B77" s="193"/>
      <c r="C77" s="193"/>
      <c r="D77" s="193"/>
      <c r="E77" s="193"/>
      <c r="F77" s="193"/>
      <c r="G77" s="193"/>
      <c r="H77" s="194"/>
    </row>
    <row r="78" spans="1:8" ht="30.2" customHeight="1" x14ac:dyDescent="0.25">
      <c r="A78" s="36" t="s">
        <v>88</v>
      </c>
      <c r="B78" s="36" t="s">
        <v>89</v>
      </c>
      <c r="C78" s="36" t="s">
        <v>90</v>
      </c>
      <c r="D78" s="36" t="s">
        <v>91</v>
      </c>
      <c r="E78" s="244" t="s">
        <v>26</v>
      </c>
      <c r="F78" s="199"/>
      <c r="G78" s="199"/>
      <c r="H78" s="199"/>
    </row>
    <row r="79" spans="1:8" ht="16.149999999999999" customHeight="1" x14ac:dyDescent="0.25">
      <c r="A79" s="61" t="s">
        <v>67</v>
      </c>
      <c r="B79" s="61" t="s">
        <v>92</v>
      </c>
      <c r="C79" s="61"/>
      <c r="D79" s="62">
        <v>25000</v>
      </c>
      <c r="E79" s="224"/>
      <c r="F79" s="204"/>
      <c r="G79" s="204"/>
      <c r="H79" s="204"/>
    </row>
    <row r="80" spans="1:8" ht="16.149999999999999" customHeight="1" x14ac:dyDescent="0.25">
      <c r="A80" s="61" t="s">
        <v>93</v>
      </c>
      <c r="B80" s="61" t="s">
        <v>94</v>
      </c>
      <c r="C80" s="61"/>
      <c r="D80" s="62">
        <v>125000</v>
      </c>
      <c r="E80" s="224"/>
      <c r="F80" s="204"/>
      <c r="G80" s="204"/>
      <c r="H80" s="204"/>
    </row>
    <row r="81" spans="1:9" ht="16.149999999999999" customHeight="1" x14ac:dyDescent="0.25">
      <c r="A81" s="61" t="s">
        <v>67</v>
      </c>
      <c r="B81" s="61" t="s">
        <v>94</v>
      </c>
      <c r="C81" s="61"/>
      <c r="D81" s="62">
        <v>250000</v>
      </c>
      <c r="E81" s="224"/>
      <c r="F81" s="204"/>
      <c r="G81" s="204"/>
      <c r="H81" s="204"/>
    </row>
    <row r="82" spans="1:9" ht="16.149999999999999" customHeight="1" x14ac:dyDescent="0.25">
      <c r="A82" s="61"/>
      <c r="B82" s="61"/>
      <c r="C82" s="61"/>
      <c r="D82" s="62"/>
      <c r="E82" s="224"/>
      <c r="F82" s="204"/>
      <c r="G82" s="204"/>
      <c r="H82" s="204"/>
    </row>
    <row r="83" spans="1:9" ht="16.149999999999999" customHeight="1" x14ac:dyDescent="0.25">
      <c r="A83" s="61"/>
      <c r="B83" s="61"/>
      <c r="C83" s="61"/>
      <c r="D83" s="62"/>
      <c r="E83" s="224"/>
      <c r="F83" s="204"/>
      <c r="G83" s="204"/>
      <c r="H83" s="204"/>
    </row>
    <row r="84" spans="1:9" ht="16.149999999999999" customHeight="1" x14ac:dyDescent="0.25">
      <c r="A84" s="61"/>
      <c r="B84" s="61"/>
      <c r="C84" s="61"/>
      <c r="D84" s="62"/>
      <c r="E84" s="224"/>
      <c r="F84" s="204"/>
      <c r="G84" s="204"/>
      <c r="H84" s="204"/>
    </row>
    <row r="85" spans="1:9" ht="16.149999999999999" customHeight="1" x14ac:dyDescent="0.25">
      <c r="A85" s="61"/>
      <c r="B85" s="61"/>
      <c r="C85" s="61"/>
      <c r="D85" s="62"/>
      <c r="E85" s="224"/>
      <c r="F85" s="204"/>
      <c r="G85" s="204"/>
      <c r="H85" s="204"/>
    </row>
    <row r="86" spans="1:9" ht="16.149999999999999" customHeight="1" x14ac:dyDescent="0.25">
      <c r="A86" s="61"/>
      <c r="B86" s="61"/>
      <c r="C86" s="61"/>
      <c r="D86" s="62"/>
      <c r="E86" s="224"/>
      <c r="F86" s="204"/>
      <c r="G86" s="204"/>
      <c r="H86" s="204"/>
    </row>
    <row r="87" spans="1:9" ht="30.2" customHeight="1" x14ac:dyDescent="0.25">
      <c r="C87" s="33" t="s">
        <v>95</v>
      </c>
      <c r="D87" s="63">
        <f>SUM(D79:D86)</f>
        <v>400000</v>
      </c>
      <c r="E87" s="245"/>
      <c r="F87" s="186"/>
      <c r="G87" s="186"/>
      <c r="H87" s="187"/>
    </row>
    <row r="89" spans="1:9" x14ac:dyDescent="0.25">
      <c r="A89" s="192" t="s">
        <v>96</v>
      </c>
      <c r="B89" s="193"/>
      <c r="C89" s="193"/>
      <c r="D89" s="193"/>
      <c r="E89" s="193"/>
      <c r="F89" s="193"/>
      <c r="G89" s="193"/>
      <c r="H89" s="194"/>
    </row>
    <row r="90" spans="1:9" ht="16.149999999999999" customHeight="1" x14ac:dyDescent="0.25">
      <c r="A90" s="34" t="s">
        <v>97</v>
      </c>
      <c r="B90" s="54">
        <v>30000</v>
      </c>
      <c r="C90" s="53" t="s">
        <v>26</v>
      </c>
      <c r="D90" s="247"/>
      <c r="E90" s="187"/>
      <c r="F90" s="247"/>
      <c r="G90" s="186"/>
      <c r="H90" s="186"/>
      <c r="I90" s="187"/>
    </row>
    <row r="91" spans="1:9" ht="16.149999999999999" customHeight="1" x14ac:dyDescent="0.25">
      <c r="A91" s="34" t="s">
        <v>98</v>
      </c>
      <c r="B91" s="54">
        <v>30000</v>
      </c>
      <c r="C91" s="53" t="s">
        <v>26</v>
      </c>
      <c r="D91" s="247"/>
      <c r="E91" s="187"/>
      <c r="F91" s="248"/>
      <c r="G91" s="186"/>
      <c r="H91" s="186"/>
    </row>
    <row r="92" spans="1:9" ht="16.149999999999999" customHeight="1" x14ac:dyDescent="0.25">
      <c r="A92" s="35" t="s">
        <v>26</v>
      </c>
      <c r="B92" s="247"/>
      <c r="C92" s="227"/>
      <c r="D92" s="227"/>
      <c r="E92" s="227"/>
      <c r="F92" s="227"/>
      <c r="G92" s="227"/>
      <c r="H92" s="228"/>
    </row>
    <row r="93" spans="1:9" ht="16.149999999999999" customHeight="1" x14ac:dyDescent="0.25">
      <c r="A93" s="55"/>
      <c r="B93" s="249"/>
      <c r="C93" s="204"/>
      <c r="D93" s="204"/>
      <c r="E93" s="204"/>
      <c r="F93" s="204"/>
      <c r="G93" s="204"/>
      <c r="H93" s="250"/>
    </row>
    <row r="94" spans="1:9" ht="16.149999999999999" customHeight="1" x14ac:dyDescent="0.25">
      <c r="A94" s="55"/>
      <c r="B94" s="251"/>
      <c r="C94" s="233"/>
      <c r="D94" s="233"/>
      <c r="E94" s="233"/>
      <c r="F94" s="233"/>
      <c r="G94" s="233"/>
      <c r="H94" s="252"/>
    </row>
    <row r="95" spans="1:9" ht="20.25" customHeight="1" x14ac:dyDescent="0.25">
      <c r="A95" s="258" t="s">
        <v>99</v>
      </c>
      <c r="B95" s="193"/>
      <c r="C95" s="193"/>
      <c r="D95" s="193"/>
      <c r="E95" s="193"/>
      <c r="F95" s="193"/>
      <c r="G95" s="193"/>
      <c r="H95" s="194"/>
    </row>
    <row r="96" spans="1:9" ht="18.399999999999999" customHeight="1" x14ac:dyDescent="0.25">
      <c r="A96" s="57" t="s">
        <v>100</v>
      </c>
      <c r="B96" s="57" t="s">
        <v>101</v>
      </c>
      <c r="C96" s="39"/>
      <c r="D96" s="39"/>
      <c r="E96" s="58" t="s">
        <v>26</v>
      </c>
      <c r="F96" s="39"/>
      <c r="G96" s="39"/>
      <c r="H96" s="39"/>
    </row>
    <row r="97" spans="1:8" ht="31.7" customHeight="1" x14ac:dyDescent="0.25">
      <c r="A97" s="56" t="s">
        <v>102</v>
      </c>
      <c r="B97" s="59" t="s">
        <v>103</v>
      </c>
      <c r="C97" s="240"/>
      <c r="D97" s="204"/>
      <c r="E97" s="204"/>
      <c r="F97" s="204"/>
      <c r="G97" s="204"/>
      <c r="H97" s="204"/>
    </row>
    <row r="98" spans="1:8" ht="16.149999999999999" customHeight="1" x14ac:dyDescent="0.25">
      <c r="A98" s="56" t="s">
        <v>104</v>
      </c>
      <c r="B98" s="59" t="s">
        <v>103</v>
      </c>
      <c r="C98" s="240"/>
      <c r="D98" s="204"/>
      <c r="E98" s="204"/>
      <c r="F98" s="204"/>
      <c r="G98" s="204"/>
      <c r="H98" s="204"/>
    </row>
    <row r="99" spans="1:8" ht="31.7" customHeight="1" x14ac:dyDescent="0.25">
      <c r="A99" s="56" t="s">
        <v>105</v>
      </c>
      <c r="B99" s="59" t="s">
        <v>106</v>
      </c>
      <c r="C99" s="240"/>
      <c r="D99" s="204"/>
      <c r="E99" s="204"/>
      <c r="F99" s="204"/>
      <c r="G99" s="204"/>
      <c r="H99" s="204"/>
    </row>
    <row r="100" spans="1:8" ht="31.7" customHeight="1" x14ac:dyDescent="0.25">
      <c r="A100" s="56" t="s">
        <v>107</v>
      </c>
      <c r="B100" s="59" t="s">
        <v>108</v>
      </c>
      <c r="C100" s="240"/>
      <c r="D100" s="204"/>
      <c r="E100" s="204"/>
      <c r="F100" s="204"/>
      <c r="G100" s="204"/>
      <c r="H100" s="204"/>
    </row>
    <row r="101" spans="1:8" ht="31.7" customHeight="1" x14ac:dyDescent="0.25">
      <c r="A101" s="56" t="s">
        <v>109</v>
      </c>
      <c r="B101" s="59" t="s">
        <v>106</v>
      </c>
      <c r="C101" s="240"/>
      <c r="D101" s="204"/>
      <c r="E101" s="204"/>
      <c r="F101" s="204"/>
      <c r="G101" s="204"/>
      <c r="H101" s="204"/>
    </row>
    <row r="102" spans="1:8" ht="31.7" customHeight="1" x14ac:dyDescent="0.25">
      <c r="A102" s="56" t="s">
        <v>110</v>
      </c>
      <c r="B102" s="59" t="s">
        <v>108</v>
      </c>
      <c r="C102" s="240"/>
      <c r="D102" s="204"/>
      <c r="E102" s="204"/>
      <c r="F102" s="204"/>
      <c r="G102" s="204"/>
      <c r="H102" s="204"/>
    </row>
    <row r="103" spans="1:8" ht="31.7" customHeight="1" x14ac:dyDescent="0.25">
      <c r="A103" s="56" t="s">
        <v>111</v>
      </c>
      <c r="B103" s="59" t="s">
        <v>108</v>
      </c>
      <c r="C103" s="240"/>
      <c r="D103" s="204"/>
      <c r="E103" s="204"/>
      <c r="F103" s="204"/>
      <c r="G103" s="204"/>
      <c r="H103" s="204"/>
    </row>
    <row r="104" spans="1:8" x14ac:dyDescent="0.25">
      <c r="A104" s="39"/>
      <c r="B104" s="39"/>
      <c r="C104" s="39"/>
      <c r="D104" s="39"/>
      <c r="E104" s="39"/>
      <c r="F104" s="39"/>
      <c r="G104" s="39"/>
      <c r="H104" s="39"/>
    </row>
    <row r="105" spans="1:8" x14ac:dyDescent="0.25">
      <c r="A105" s="192" t="s">
        <v>112</v>
      </c>
      <c r="B105" s="193"/>
      <c r="C105" s="193"/>
      <c r="D105" s="193"/>
      <c r="E105" s="193"/>
      <c r="F105" s="193"/>
      <c r="G105" s="193"/>
      <c r="H105" s="194"/>
    </row>
    <row r="106" spans="1:8" ht="31.7" customHeight="1" x14ac:dyDescent="0.25">
      <c r="A106" s="49" t="s">
        <v>113</v>
      </c>
      <c r="B106" s="247"/>
      <c r="C106" s="227"/>
      <c r="D106" s="227"/>
      <c r="E106" s="227"/>
      <c r="F106" s="227"/>
      <c r="G106" s="227"/>
      <c r="H106" s="228"/>
    </row>
    <row r="107" spans="1:8" x14ac:dyDescent="0.25">
      <c r="A107" s="60"/>
      <c r="B107" s="249"/>
      <c r="C107" s="204"/>
      <c r="D107" s="204"/>
      <c r="E107" s="204"/>
      <c r="F107" s="204"/>
      <c r="G107" s="204"/>
      <c r="H107" s="250"/>
    </row>
    <row r="108" spans="1:8" x14ac:dyDescent="0.25">
      <c r="A108" s="60"/>
      <c r="B108" s="249"/>
      <c r="C108" s="204"/>
      <c r="D108" s="204"/>
      <c r="E108" s="204"/>
      <c r="F108" s="204"/>
      <c r="G108" s="204"/>
      <c r="H108" s="250"/>
    </row>
    <row r="109" spans="1:8" x14ac:dyDescent="0.25">
      <c r="A109" s="60"/>
      <c r="B109" s="249"/>
      <c r="C109" s="204"/>
      <c r="D109" s="204"/>
      <c r="E109" s="204"/>
      <c r="F109" s="204"/>
      <c r="G109" s="204"/>
      <c r="H109" s="250"/>
    </row>
    <row r="110" spans="1:8" x14ac:dyDescent="0.25">
      <c r="A110" s="60"/>
      <c r="B110" s="249"/>
      <c r="C110" s="204"/>
      <c r="D110" s="204"/>
      <c r="E110" s="204"/>
      <c r="F110" s="204"/>
      <c r="G110" s="204"/>
      <c r="H110" s="250"/>
    </row>
    <row r="111" spans="1:8" x14ac:dyDescent="0.25">
      <c r="A111" s="60"/>
      <c r="B111" s="251"/>
      <c r="C111" s="233"/>
      <c r="D111" s="233"/>
      <c r="E111" s="233"/>
      <c r="F111" s="233"/>
      <c r="G111" s="233"/>
      <c r="H111" s="252"/>
    </row>
    <row r="112" spans="1:8" ht="16.149999999999999" customHeight="1" x14ac:dyDescent="0.25">
      <c r="A112" s="49" t="s">
        <v>114</v>
      </c>
      <c r="B112" s="247"/>
      <c r="C112" s="227"/>
      <c r="D112" s="227"/>
      <c r="E112" s="227"/>
      <c r="F112" s="227"/>
      <c r="G112" s="227"/>
      <c r="H112" s="228"/>
    </row>
    <row r="113" spans="1:8" x14ac:dyDescent="0.25">
      <c r="A113" s="60"/>
      <c r="B113" s="249"/>
      <c r="C113" s="204"/>
      <c r="D113" s="204"/>
      <c r="E113" s="204"/>
      <c r="F113" s="204"/>
      <c r="G113" s="204"/>
      <c r="H113" s="250"/>
    </row>
    <row r="114" spans="1:8" x14ac:dyDescent="0.25">
      <c r="A114" s="60"/>
      <c r="B114" s="249"/>
      <c r="C114" s="204"/>
      <c r="D114" s="204"/>
      <c r="E114" s="204"/>
      <c r="F114" s="204"/>
      <c r="G114" s="204"/>
      <c r="H114" s="250"/>
    </row>
    <row r="115" spans="1:8" x14ac:dyDescent="0.25">
      <c r="A115" s="60"/>
      <c r="B115" s="249"/>
      <c r="C115" s="204"/>
      <c r="D115" s="204"/>
      <c r="E115" s="204"/>
      <c r="F115" s="204"/>
      <c r="G115" s="204"/>
      <c r="H115" s="250"/>
    </row>
    <row r="116" spans="1:8" x14ac:dyDescent="0.25">
      <c r="A116" s="60"/>
      <c r="B116" s="249"/>
      <c r="C116" s="204"/>
      <c r="D116" s="204"/>
      <c r="E116" s="204"/>
      <c r="F116" s="204"/>
      <c r="G116" s="204"/>
      <c r="H116" s="250"/>
    </row>
    <row r="117" spans="1:8" x14ac:dyDescent="0.25">
      <c r="A117" s="60"/>
      <c r="B117" s="251"/>
      <c r="C117" s="233"/>
      <c r="D117" s="233"/>
      <c r="E117" s="233"/>
      <c r="F117" s="233"/>
      <c r="G117" s="233"/>
      <c r="H117" s="252"/>
    </row>
  </sheetData>
  <sheetProtection algorithmName="SHA-512" hashValue="JHEVjpUTCu4TKyzieoqa1V0Lu5NKAfNOmEL1pWUtcXwTPL9Gelpv2MVAnstRosEoaKwa6yQiUiWjjI4VyJyUmQ==" saltValue="Q8z7rOJKnfX4ASBFGhg5ng==" spinCount="100000" sheet="1" objects="1" scenarios="1"/>
  <mergeCells count="128">
    <mergeCell ref="F90:I90"/>
    <mergeCell ref="F91:H91"/>
    <mergeCell ref="B106:H111"/>
    <mergeCell ref="B112:H117"/>
    <mergeCell ref="G4:H4"/>
    <mergeCell ref="D18:H18"/>
    <mergeCell ref="D19:H19"/>
    <mergeCell ref="D20:H20"/>
    <mergeCell ref="D21:H21"/>
    <mergeCell ref="D17:H17"/>
    <mergeCell ref="C34:H34"/>
    <mergeCell ref="F36:H36"/>
    <mergeCell ref="B37:D37"/>
    <mergeCell ref="E37:H37"/>
    <mergeCell ref="B38:D38"/>
    <mergeCell ref="E38:H38"/>
    <mergeCell ref="E46:H46"/>
    <mergeCell ref="D90:E90"/>
    <mergeCell ref="D91:E91"/>
    <mergeCell ref="B92:H94"/>
    <mergeCell ref="A95:H95"/>
    <mergeCell ref="A105:H105"/>
    <mergeCell ref="C97:H97"/>
    <mergeCell ref="C98:H98"/>
    <mergeCell ref="C99:H99"/>
    <mergeCell ref="C100:H100"/>
    <mergeCell ref="C101:H101"/>
    <mergeCell ref="C102:H102"/>
    <mergeCell ref="C103:H103"/>
    <mergeCell ref="A77:H77"/>
    <mergeCell ref="A89:H89"/>
    <mergeCell ref="E47:H47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78:H78"/>
    <mergeCell ref="E84:H84"/>
    <mergeCell ref="E85:H85"/>
    <mergeCell ref="E86:H86"/>
    <mergeCell ref="E87:H87"/>
    <mergeCell ref="G70:H70"/>
    <mergeCell ref="E79:H79"/>
    <mergeCell ref="C35"/>
    <mergeCell ref="E35"/>
    <mergeCell ref="A31:H31"/>
    <mergeCell ref="C32"/>
    <mergeCell ref="E32"/>
    <mergeCell ref="C33"/>
    <mergeCell ref="F33"/>
    <mergeCell ref="B41:C41"/>
    <mergeCell ref="E41:F41"/>
    <mergeCell ref="A39:H39"/>
    <mergeCell ref="C40:D40"/>
    <mergeCell ref="G40:H40"/>
    <mergeCell ref="C36:E36"/>
    <mergeCell ref="C42:D42"/>
    <mergeCell ref="G42:H42"/>
    <mergeCell ref="B43:C43"/>
    <mergeCell ref="A45:H45"/>
    <mergeCell ref="A59:H59"/>
    <mergeCell ref="E80:H80"/>
    <mergeCell ref="E81:H81"/>
    <mergeCell ref="E82:H82"/>
    <mergeCell ref="E83:H83"/>
    <mergeCell ref="D60:H60"/>
    <mergeCell ref="D61:H61"/>
    <mergeCell ref="D62:H62"/>
    <mergeCell ref="D63:H63"/>
    <mergeCell ref="D64:H64"/>
    <mergeCell ref="D65:H65"/>
    <mergeCell ref="D66:H66"/>
    <mergeCell ref="E70:F70"/>
    <mergeCell ref="E71:F71"/>
    <mergeCell ref="E72:F72"/>
    <mergeCell ref="E43:F43"/>
    <mergeCell ref="E48:H48"/>
    <mergeCell ref="D67:H67"/>
    <mergeCell ref="D68:H68"/>
    <mergeCell ref="E76:F76"/>
    <mergeCell ref="A28:H28"/>
    <mergeCell ref="B29"/>
    <mergeCell ref="D29"/>
    <mergeCell ref="F29"/>
    <mergeCell ref="H29"/>
    <mergeCell ref="B24:D24"/>
    <mergeCell ref="F24:H24"/>
    <mergeCell ref="B25:D25"/>
    <mergeCell ref="F25:H25"/>
    <mergeCell ref="B26:D26"/>
    <mergeCell ref="F26:H26"/>
    <mergeCell ref="B13:C13"/>
    <mergeCell ref="E13:G13"/>
    <mergeCell ref="B14:H14"/>
    <mergeCell ref="A16:H16"/>
    <mergeCell ref="A23:H23"/>
    <mergeCell ref="B10:C10"/>
    <mergeCell ref="B11:H11"/>
    <mergeCell ref="B12:C12"/>
    <mergeCell ref="E12"/>
    <mergeCell ref="B6:C6"/>
    <mergeCell ref="E6"/>
    <mergeCell ref="G6:H6"/>
    <mergeCell ref="A8:H8"/>
    <mergeCell ref="B9:C9"/>
    <mergeCell ref="E9"/>
    <mergeCell ref="G9"/>
    <mergeCell ref="A1:H1"/>
    <mergeCell ref="A3:H3"/>
    <mergeCell ref="B4:D4"/>
    <mergeCell ref="F4"/>
    <mergeCell ref="B5:H5"/>
    <mergeCell ref="A2:H2"/>
    <mergeCell ref="D69:H69"/>
    <mergeCell ref="G71:H71"/>
    <mergeCell ref="G72:H72"/>
    <mergeCell ref="G76:H76"/>
    <mergeCell ref="G73:H73"/>
    <mergeCell ref="G74:H74"/>
    <mergeCell ref="G75:H75"/>
    <mergeCell ref="E73:F73"/>
    <mergeCell ref="E74:F74"/>
    <mergeCell ref="E75:F75"/>
  </mergeCells>
  <dataValidations count="10">
    <dataValidation type="list" showInputMessage="1" showErrorMessage="1" sqref="B32" xr:uid="{00000000-0002-0000-0000-000000000000}">
      <formula1>"YES, No"</formula1>
    </dataValidation>
    <dataValidation type="list" allowBlank="1" showInputMessage="1" showErrorMessage="1" sqref="B33:B35 E33 G71:H76" xr:uid="{00000000-0002-0000-0000-000001000000}">
      <formula1>"Yes, No"</formula1>
    </dataValidation>
    <dataValidation type="list" allowBlank="1" showInputMessage="1" showErrorMessage="1" sqref="B40" xr:uid="{00000000-0002-0000-0000-000002000000}">
      <formula1>"Owned,Rented"</formula1>
    </dataValidation>
    <dataValidation type="list" allowBlank="1" showInputMessage="1" showErrorMessage="1" sqref="B42" xr:uid="{00000000-0002-0000-0000-000003000000}">
      <formula1>"Owned, Rented"</formula1>
    </dataValidation>
    <dataValidation type="list" allowBlank="1" showInputMessage="1" showErrorMessage="1" sqref="B47:B56 B71:B75 B61:B68" xr:uid="{00000000-0002-0000-0000-000004000000}">
      <formula1>"His,Her,Both"</formula1>
    </dataValidation>
    <dataValidation type="list" allowBlank="1" showInputMessage="1" showErrorMessage="1" sqref="C47:C56" xr:uid="{00000000-0002-0000-0000-000005000000}">
      <formula1>"Qualified, Non-Qualified"</formula1>
    </dataValidation>
    <dataValidation type="list" allowBlank="1" showInputMessage="1" showErrorMessage="1" sqref="A79:A86" xr:uid="{00000000-0002-0000-0000-000006000000}">
      <formula1>"His,Hers,Both"</formula1>
    </dataValidation>
    <dataValidation type="list" allowBlank="1" showInputMessage="1" showErrorMessage="1" sqref="B79:B86" xr:uid="{00000000-0002-0000-0000-000007000000}">
      <formula1>"Pension Income, Social Security,Wages,Other"</formula1>
    </dataValidation>
    <dataValidation type="list" allowBlank="1" showInputMessage="1" showErrorMessage="1" sqref="B97:B103" xr:uid="{00000000-0002-0000-0000-000008000000}">
      <formula1>"1 Not Concerned, 2 Not Very, 3 Some What, 4 Very Concerned, 5 Most Concerned"</formula1>
    </dataValidation>
    <dataValidation type="list" allowBlank="1" showInputMessage="1" showErrorMessage="1" sqref="A61:A69" xr:uid="{00000000-0002-0000-0000-000009000000}">
      <formula1>"Savings Acct, Checking, Money Market, CD"</formula1>
    </dataValidation>
  </dataValidations>
  <hyperlinks>
    <hyperlink ref="B14" r:id="rId1" xr:uid="{00000000-0004-0000-0000-000000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K36"/>
  <sheetViews>
    <sheetView showGridLines="0" showRowColHeaders="0" workbookViewId="0">
      <selection activeCell="I21" sqref="I21"/>
    </sheetView>
  </sheetViews>
  <sheetFormatPr defaultRowHeight="15" x14ac:dyDescent="0.25"/>
  <cols>
    <col min="1" max="1" width="16" customWidth="1"/>
    <col min="2" max="2" width="32" customWidth="1"/>
    <col min="3" max="3" width="18" customWidth="1"/>
    <col min="4" max="4" width="16" customWidth="1"/>
    <col min="6" max="6" width="18" customWidth="1"/>
    <col min="7" max="7" width="12" customWidth="1"/>
    <col min="8" max="8" width="22" customWidth="1"/>
    <col min="9" max="9" width="18" customWidth="1"/>
    <col min="11" max="11" width="18" customWidth="1"/>
  </cols>
  <sheetData>
    <row r="1" spans="1:11" ht="24.2" customHeight="1" x14ac:dyDescent="0.35">
      <c r="A1" s="259" t="s">
        <v>115</v>
      </c>
      <c r="B1" s="202"/>
      <c r="C1" s="202"/>
      <c r="D1" s="202"/>
      <c r="E1" s="75"/>
      <c r="F1" s="98">
        <f ca="1">NOW()</f>
        <v>45994.450170717595</v>
      </c>
      <c r="K1" s="75"/>
    </row>
    <row r="3" spans="1:11" ht="17.100000000000001" customHeight="1" x14ac:dyDescent="0.3">
      <c r="A3" s="260" t="str">
        <f>CONCATENATE('Client Goals &amp; Data'!B9, " and ", 'Client Goals &amp; Data'!B10)</f>
        <v>Mark Example and Mary Example</v>
      </c>
      <c r="B3" s="202"/>
      <c r="C3" s="202"/>
      <c r="D3" s="202"/>
      <c r="E3" s="202"/>
      <c r="F3" s="202"/>
      <c r="G3" s="202"/>
      <c r="H3" s="202"/>
      <c r="I3" s="202"/>
    </row>
    <row r="4" spans="1:11" x14ac:dyDescent="0.25">
      <c r="A4" s="202" t="str">
        <f>CONCATENATE('Client Goals &amp; Data'!B11, " ", 'Client Goals &amp; Data'!B12, " ", 'Client Goals &amp; Data'!E12, " ", 'Client Goals &amp; Data'!G12)</f>
        <v>123 Roselle Road Roselle IL 60172</v>
      </c>
      <c r="B4" s="202"/>
      <c r="C4" s="202"/>
      <c r="D4" s="202"/>
      <c r="E4" s="202"/>
      <c r="F4" s="202"/>
      <c r="G4" s="202"/>
      <c r="H4" s="202"/>
      <c r="I4" s="202"/>
    </row>
    <row r="6" spans="1:11" ht="17.100000000000001" customHeight="1" x14ac:dyDescent="0.3">
      <c r="A6" s="261" t="s">
        <v>116</v>
      </c>
      <c r="B6" s="202"/>
      <c r="C6" s="202"/>
      <c r="D6" s="202"/>
    </row>
    <row r="7" spans="1:11" ht="17.100000000000001" customHeight="1" x14ac:dyDescent="0.3">
      <c r="A7" s="99" t="s">
        <v>117</v>
      </c>
      <c r="B7" s="99" t="s">
        <v>118</v>
      </c>
      <c r="C7" s="99" t="s">
        <v>119</v>
      </c>
      <c r="D7" s="99" t="s">
        <v>120</v>
      </c>
      <c r="F7" s="261" t="s">
        <v>121</v>
      </c>
      <c r="G7" s="202"/>
      <c r="H7" s="202"/>
      <c r="I7" s="202"/>
    </row>
    <row r="8" spans="1:11" ht="30" customHeight="1" x14ac:dyDescent="0.25">
      <c r="A8" s="78" t="str">
        <f>'Client Goals &amp; Data'!B61</f>
        <v>Both</v>
      </c>
      <c r="B8" s="78" t="str">
        <f>'Client Goals &amp; Data'!A61</f>
        <v>Savings Acct</v>
      </c>
      <c r="C8" s="78" t="str">
        <f>'Client Goals &amp; Data'!B61</f>
        <v>Both</v>
      </c>
      <c r="D8" s="79">
        <f>IFERROR('Client Goals &amp; Data'!C61,0)</f>
        <v>250000</v>
      </c>
      <c r="F8" s="77" t="s">
        <v>122</v>
      </c>
      <c r="G8" s="77" t="s">
        <v>123</v>
      </c>
      <c r="H8" s="77" t="s">
        <v>124</v>
      </c>
      <c r="I8" s="77"/>
    </row>
    <row r="9" spans="1:11" x14ac:dyDescent="0.25">
      <c r="A9" s="78" t="str">
        <f>'Client Goals &amp; Data'!B62</f>
        <v>Both</v>
      </c>
      <c r="B9" s="78" t="str">
        <f>'Client Goals &amp; Data'!A62</f>
        <v>Checking</v>
      </c>
      <c r="C9" s="78" t="str">
        <f>'Client Goals &amp; Data'!B62</f>
        <v>Both</v>
      </c>
      <c r="D9" s="79">
        <f>IFERROR('Client Goals &amp; Data'!C62,0)</f>
        <v>1000</v>
      </c>
      <c r="F9" s="78" t="s">
        <v>125</v>
      </c>
      <c r="G9" s="89">
        <f>IFERROR('Client Goals &amp; Data'!B41,0)</f>
        <v>100000</v>
      </c>
      <c r="H9" s="79">
        <f>IFERROR('Client Goals &amp; Data'!F40,0)</f>
        <v>450000</v>
      </c>
      <c r="I9" s="79"/>
    </row>
    <row r="10" spans="1:11" x14ac:dyDescent="0.25">
      <c r="A10" s="78" t="str">
        <f>'Client Goals &amp; Data'!B63</f>
        <v>His</v>
      </c>
      <c r="B10" s="78" t="str">
        <f>'Client Goals &amp; Data'!A63</f>
        <v>Savings Acct</v>
      </c>
      <c r="C10" s="78" t="str">
        <f>'Client Goals &amp; Data'!B63</f>
        <v>His</v>
      </c>
      <c r="D10" s="79">
        <f>IFERROR('Client Goals &amp; Data'!C63,0)</f>
        <v>50000</v>
      </c>
      <c r="F10" s="78" t="s">
        <v>126</v>
      </c>
      <c r="G10" s="89">
        <f>IFERROR('Client Goals &amp; Data'!B43,0)</f>
        <v>450000</v>
      </c>
      <c r="H10" s="79">
        <f>IFERROR('Client Goals &amp; Data'!F42,0)</f>
        <v>1000000</v>
      </c>
      <c r="I10" s="79"/>
    </row>
    <row r="11" spans="1:11" x14ac:dyDescent="0.25">
      <c r="A11" s="78" t="str">
        <f>'Client Goals &amp; Data'!B64</f>
        <v>Her</v>
      </c>
      <c r="B11" s="78" t="str">
        <f>'Client Goals &amp; Data'!A64</f>
        <v>Money Market</v>
      </c>
      <c r="C11" s="78" t="str">
        <f>'Client Goals &amp; Data'!B64</f>
        <v>Her</v>
      </c>
      <c r="D11" s="79">
        <f>IFERROR('Client Goals &amp; Data'!C64,0)</f>
        <v>15000</v>
      </c>
      <c r="F11" t="s">
        <v>127</v>
      </c>
      <c r="G11" s="90">
        <f>G9+G10</f>
        <v>550000</v>
      </c>
      <c r="H11" s="81"/>
    </row>
    <row r="12" spans="1:11" x14ac:dyDescent="0.25">
      <c r="A12" s="78">
        <f>'Client Goals &amp; Data'!B65</f>
        <v>0</v>
      </c>
      <c r="B12" s="78">
        <f>'Client Goals &amp; Data'!A65</f>
        <v>0</v>
      </c>
      <c r="C12" s="78">
        <f>'Client Goals &amp; Data'!B65</f>
        <v>0</v>
      </c>
      <c r="D12" s="79">
        <f>IFERROR('Client Goals &amp; Data'!C65,0)</f>
        <v>0</v>
      </c>
      <c r="F12" t="s">
        <v>128</v>
      </c>
      <c r="G12" s="80"/>
      <c r="H12" s="14">
        <f>H9+H10</f>
        <v>1450000</v>
      </c>
      <c r="I12" s="81">
        <f>H12</f>
        <v>1450000</v>
      </c>
    </row>
    <row r="13" spans="1:11" x14ac:dyDescent="0.25">
      <c r="A13" s="78">
        <f>'Client Goals &amp; Data'!B66</f>
        <v>0</v>
      </c>
      <c r="B13" s="78">
        <f>'Client Goals &amp; Data'!A66</f>
        <v>0</v>
      </c>
      <c r="C13" s="78">
        <f>'Client Goals &amp; Data'!B66</f>
        <v>0</v>
      </c>
      <c r="D13" s="79">
        <f>IFERROR('Client Goals &amp; Data'!C66,0)</f>
        <v>0</v>
      </c>
    </row>
    <row r="14" spans="1:11" ht="17.100000000000001" customHeight="1" x14ac:dyDescent="0.3">
      <c r="A14" s="78">
        <f>'Client Goals &amp; Data'!B67</f>
        <v>0</v>
      </c>
      <c r="B14" s="78">
        <f>'Client Goals &amp; Data'!A67</f>
        <v>0</v>
      </c>
      <c r="C14" s="78">
        <f>'Client Goals &amp; Data'!B67</f>
        <v>0</v>
      </c>
      <c r="D14" s="79">
        <f>IFERROR('Client Goals &amp; Data'!C67,0)</f>
        <v>0</v>
      </c>
      <c r="F14" s="261" t="s">
        <v>129</v>
      </c>
      <c r="G14" s="202"/>
      <c r="H14" s="202"/>
      <c r="I14" s="202"/>
    </row>
    <row r="15" spans="1:11" ht="45.6" customHeight="1" x14ac:dyDescent="0.25">
      <c r="A15" s="78">
        <f>'Client Goals &amp; Data'!B68</f>
        <v>0</v>
      </c>
      <c r="B15" s="78">
        <f>'Client Goals &amp; Data'!A68</f>
        <v>0</v>
      </c>
      <c r="C15" s="78">
        <f>'Client Goals &amp; Data'!B68</f>
        <v>0</v>
      </c>
      <c r="D15" s="79">
        <f>IFERROR('Client Goals &amp; Data'!C68,0)</f>
        <v>0</v>
      </c>
      <c r="F15" s="100" t="s">
        <v>117</v>
      </c>
      <c r="G15" s="100" t="s">
        <v>130</v>
      </c>
      <c r="H15" s="100" t="s">
        <v>119</v>
      </c>
      <c r="I15" s="100" t="s">
        <v>120</v>
      </c>
    </row>
    <row r="16" spans="1:11" x14ac:dyDescent="0.25">
      <c r="A16" s="78" t="str">
        <f>'Client Goals &amp; Data'!B69</f>
        <v>Total</v>
      </c>
      <c r="B16" s="78">
        <f>'Client Goals &amp; Data'!A69</f>
        <v>0</v>
      </c>
      <c r="C16" s="78" t="str">
        <f>'Client Goals &amp; Data'!B69</f>
        <v>Total</v>
      </c>
      <c r="D16" s="79">
        <f>IFERROR('Client Goals &amp; Data'!C69,0)</f>
        <v>316000</v>
      </c>
      <c r="F16" s="78"/>
      <c r="G16" s="78">
        <f>'Client Goals &amp; Data'!A71</f>
        <v>0</v>
      </c>
      <c r="H16" s="78">
        <f>'Client Goals &amp; Data'!B71</f>
        <v>0</v>
      </c>
      <c r="I16" s="79">
        <f>IFERROR('Client Goals &amp; Data'!C71,0)</f>
        <v>0</v>
      </c>
    </row>
    <row r="17" spans="1:9" x14ac:dyDescent="0.25">
      <c r="C17" s="80" t="s">
        <v>131</v>
      </c>
      <c r="D17" s="91">
        <f>SUM(D8:D15)</f>
        <v>316000</v>
      </c>
      <c r="F17" s="78"/>
      <c r="G17" s="78">
        <f>'Client Goals &amp; Data'!A72</f>
        <v>0</v>
      </c>
      <c r="H17" s="78">
        <f>'Client Goals &amp; Data'!B72</f>
        <v>0</v>
      </c>
      <c r="I17" s="79">
        <f>IFERROR('Client Goals &amp; Data'!C72,0)</f>
        <v>0</v>
      </c>
    </row>
    <row r="18" spans="1:9" x14ac:dyDescent="0.25">
      <c r="F18" s="78"/>
      <c r="G18" s="78">
        <f>'Client Goals &amp; Data'!A73</f>
        <v>0</v>
      </c>
      <c r="H18" s="78">
        <f>'Client Goals &amp; Data'!B73</f>
        <v>0</v>
      </c>
      <c r="I18" s="79">
        <f>IFERROR('Client Goals &amp; Data'!C73,0)</f>
        <v>0</v>
      </c>
    </row>
    <row r="19" spans="1:9" ht="17.100000000000001" customHeight="1" x14ac:dyDescent="0.3">
      <c r="A19" s="261" t="s">
        <v>132</v>
      </c>
      <c r="B19" s="202"/>
      <c r="C19" s="202"/>
      <c r="D19" s="202"/>
      <c r="F19" s="78"/>
      <c r="G19" s="78">
        <f>'Client Goals &amp; Data'!A74</f>
        <v>0</v>
      </c>
      <c r="H19" s="78">
        <f>'Client Goals &amp; Data'!B74</f>
        <v>0</v>
      </c>
      <c r="I19" s="79">
        <f>IFERROR('Client Goals &amp; Data'!C74,0)</f>
        <v>0</v>
      </c>
    </row>
    <row r="20" spans="1:9" x14ac:dyDescent="0.25">
      <c r="A20" s="101" t="s">
        <v>117</v>
      </c>
      <c r="B20" s="101" t="s">
        <v>133</v>
      </c>
      <c r="C20" s="101" t="s">
        <v>119</v>
      </c>
      <c r="D20" s="101" t="s">
        <v>120</v>
      </c>
      <c r="F20" s="78"/>
      <c r="G20" s="78">
        <f>'Client Goals &amp; Data'!A75</f>
        <v>0</v>
      </c>
      <c r="H20" s="78">
        <f>'Client Goals &amp; Data'!B75</f>
        <v>0</v>
      </c>
      <c r="I20" s="79">
        <f>IFERROR('Client Goals &amp; Data'!C75,0)</f>
        <v>0</v>
      </c>
    </row>
    <row r="21" spans="1:9" x14ac:dyDescent="0.25">
      <c r="A21" s="78" t="str">
        <f>'Client Goals &amp; Data'!B47</f>
        <v>His</v>
      </c>
      <c r="B21" s="78" t="str">
        <f>'Client Goals &amp; Data'!A47</f>
        <v>James and Company Brokerage Account</v>
      </c>
      <c r="C21" s="78"/>
      <c r="D21" s="79">
        <f>IFERROR('Client Goals &amp; Data'!D47,0)</f>
        <v>450000</v>
      </c>
      <c r="H21" s="80" t="s">
        <v>134</v>
      </c>
      <c r="I21" s="93">
        <f>I16+I17+I18+I19+I20</f>
        <v>0</v>
      </c>
    </row>
    <row r="22" spans="1:9" x14ac:dyDescent="0.25">
      <c r="A22" s="78" t="str">
        <f>'Client Goals &amp; Data'!B48</f>
        <v>Her</v>
      </c>
      <c r="B22" s="78" t="str">
        <f>'Client Goals &amp; Data'!A48</f>
        <v>Home Depot 401k</v>
      </c>
      <c r="C22" s="78"/>
      <c r="D22" s="79">
        <f>IFERROR('Client Goals &amp; Data'!D48,0)</f>
        <v>1000000</v>
      </c>
    </row>
    <row r="23" spans="1:9" x14ac:dyDescent="0.25">
      <c r="A23" s="78" t="str">
        <f>'Client Goals &amp; Data'!B49</f>
        <v>His</v>
      </c>
      <c r="B23" s="78" t="str">
        <f>'Client Goals &amp; Data'!A49</f>
        <v>DoAll 401k</v>
      </c>
      <c r="C23" s="78"/>
      <c r="D23" s="79">
        <f>IFERROR('Client Goals &amp; Data'!D49,0)</f>
        <v>250000</v>
      </c>
    </row>
    <row r="24" spans="1:9" ht="17.25" customHeight="1" x14ac:dyDescent="0.3">
      <c r="A24" s="78" t="str">
        <f>'Client Goals &amp; Data'!B50</f>
        <v>Both</v>
      </c>
      <c r="B24" s="78" t="str">
        <f>'Client Goals &amp; Data'!A50</f>
        <v>Investments are us</v>
      </c>
      <c r="C24" s="78"/>
      <c r="D24" s="79">
        <f>IFERROR('Client Goals &amp; Data'!D50,0)</f>
        <v>450000</v>
      </c>
      <c r="H24" s="76" t="s">
        <v>135</v>
      </c>
      <c r="I24" s="82">
        <f>D17+D31+I21+I12</f>
        <v>3916000</v>
      </c>
    </row>
    <row r="25" spans="1:9" ht="17.25" customHeight="1" x14ac:dyDescent="0.3">
      <c r="A25" s="78">
        <f>'Client Goals &amp; Data'!B51</f>
        <v>0</v>
      </c>
      <c r="B25" s="78">
        <f>'Client Goals &amp; Data'!A51</f>
        <v>0</v>
      </c>
      <c r="C25" s="78"/>
      <c r="D25" s="79">
        <f>IFERROR('Client Goals &amp; Data'!D51,0)</f>
        <v>0</v>
      </c>
      <c r="H25" s="76" t="s">
        <v>136</v>
      </c>
      <c r="I25" s="82">
        <f>G11</f>
        <v>550000</v>
      </c>
    </row>
    <row r="26" spans="1:9" ht="21" customHeight="1" x14ac:dyDescent="0.35">
      <c r="A26" s="78">
        <f>'Client Goals &amp; Data'!B52</f>
        <v>0</v>
      </c>
      <c r="B26" s="78">
        <f>'Client Goals &amp; Data'!A52</f>
        <v>0</v>
      </c>
      <c r="C26" s="78"/>
      <c r="D26" s="79">
        <f>IFERROR('Client Goals &amp; Data'!D52,0)</f>
        <v>0</v>
      </c>
      <c r="H26" s="83" t="s">
        <v>137</v>
      </c>
      <c r="I26" s="84">
        <f>I24-I25</f>
        <v>3366000</v>
      </c>
    </row>
    <row r="27" spans="1:9" x14ac:dyDescent="0.25">
      <c r="A27" s="78">
        <f>'Client Goals &amp; Data'!B53</f>
        <v>0</v>
      </c>
      <c r="B27" s="78">
        <f>'Client Goals &amp; Data'!A53</f>
        <v>0</v>
      </c>
      <c r="C27" s="78"/>
      <c r="D27" s="79">
        <f>IFERROR('Client Goals &amp; Data'!D53,0)</f>
        <v>0</v>
      </c>
    </row>
    <row r="28" spans="1:9" x14ac:dyDescent="0.25">
      <c r="A28" s="78">
        <f>'Client Goals &amp; Data'!B54</f>
        <v>0</v>
      </c>
      <c r="B28" s="78">
        <f>'Client Goals &amp; Data'!A54</f>
        <v>0</v>
      </c>
      <c r="C28" s="78"/>
      <c r="D28" s="79">
        <f>IFERROR('Client Goals &amp; Data'!D54,0)</f>
        <v>0</v>
      </c>
    </row>
    <row r="29" spans="1:9" x14ac:dyDescent="0.25">
      <c r="A29" s="78">
        <f>'Client Goals &amp; Data'!B55</f>
        <v>0</v>
      </c>
      <c r="B29" s="78">
        <f>'Client Goals &amp; Data'!A55</f>
        <v>0</v>
      </c>
      <c r="C29" s="78"/>
      <c r="D29" s="79">
        <f>IFERROR('Client Goals &amp; Data'!D55,0)</f>
        <v>0</v>
      </c>
    </row>
    <row r="30" spans="1:9" x14ac:dyDescent="0.25">
      <c r="A30" s="78">
        <f>'Client Goals &amp; Data'!B56</f>
        <v>0</v>
      </c>
      <c r="B30" s="78">
        <f>'Client Goals &amp; Data'!A56</f>
        <v>0</v>
      </c>
      <c r="C30" s="78"/>
      <c r="D30" s="79">
        <f>IFERROR('Client Goals &amp; Data'!D56,0)</f>
        <v>0</v>
      </c>
    </row>
    <row r="31" spans="1:9" x14ac:dyDescent="0.25">
      <c r="C31" s="80" t="s">
        <v>138</v>
      </c>
      <c r="D31" s="92">
        <f>SUM(D21:D30)</f>
        <v>2150000</v>
      </c>
    </row>
    <row r="34" spans="8:11" ht="17.100000000000001" customHeight="1" x14ac:dyDescent="0.3">
      <c r="H34" s="76"/>
      <c r="K34" s="94"/>
    </row>
    <row r="35" spans="8:11" ht="17.100000000000001" customHeight="1" x14ac:dyDescent="0.3">
      <c r="H35" s="76"/>
      <c r="I35" s="14"/>
      <c r="K35" s="94"/>
    </row>
    <row r="36" spans="8:11" ht="20.25" customHeight="1" x14ac:dyDescent="0.35">
      <c r="H36" s="83"/>
      <c r="I36" s="14"/>
      <c r="K36" s="95"/>
    </row>
  </sheetData>
  <sheetProtection algorithmName="SHA-512" hashValue="lETgmyPLAx2Kpwz2NZd+s6zAetjFTcsPPTWZ31FbVevQig4owLKNqcg6r0cXb/kd/gu/a8HkccNe0drOrMcq4w==" saltValue="nLiDWeM3igqmSah3DI9w1Q==" spinCount="100000" sheet="1" objects="1" scenarios="1"/>
  <mergeCells count="7">
    <mergeCell ref="A1:D1"/>
    <mergeCell ref="A3:I3"/>
    <mergeCell ref="A4:I4"/>
    <mergeCell ref="A6:D6"/>
    <mergeCell ref="A19:D19"/>
    <mergeCell ref="F7:I7"/>
    <mergeCell ref="F14:I14"/>
  </mergeCells>
  <pageMargins left="0.4" right="0.4" top="0.6" bottom="0.6" header="0.3" footer="0.3"/>
  <pageSetup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S82"/>
  <sheetViews>
    <sheetView showGridLines="0" showRowColHeaders="0" workbookViewId="0">
      <pane ySplit="4" topLeftCell="A5" activePane="bottomLeft" state="frozen"/>
      <selection activeCell="E47" sqref="E47:H47"/>
      <selection pane="bottomLeft" activeCell="D25" sqref="D25"/>
    </sheetView>
  </sheetViews>
  <sheetFormatPr defaultRowHeight="15" x14ac:dyDescent="0.25"/>
  <cols>
    <col min="1" max="1" width="55" customWidth="1"/>
    <col min="2" max="2" width="49.85546875" style="24" bestFit="1" customWidth="1"/>
    <col min="3" max="3" width="19.28515625" bestFit="1" customWidth="1"/>
    <col min="5" max="5" width="12.28515625" bestFit="1" customWidth="1"/>
  </cols>
  <sheetData>
    <row r="1" spans="1:15" ht="23.65" customHeight="1" x14ac:dyDescent="0.3">
      <c r="A1" s="156"/>
      <c r="B1" s="266"/>
      <c r="C1" s="204"/>
      <c r="D1" s="32" t="str">
        <f ca="1">"Today's date is " &amp; TEXT(TODAY(), "mmmm d, yyyy")</f>
        <v>Today's date is December 3, 2025</v>
      </c>
    </row>
    <row r="2" spans="1:15" x14ac:dyDescent="0.25">
      <c r="A2" s="267" t="s">
        <v>139</v>
      </c>
      <c r="B2" s="268"/>
      <c r="C2" s="202"/>
    </row>
    <row r="3" spans="1:15" x14ac:dyDescent="0.25">
      <c r="A3" s="269" t="s">
        <v>140</v>
      </c>
      <c r="B3" s="268"/>
      <c r="C3" s="202"/>
    </row>
    <row r="4" spans="1:15" x14ac:dyDescent="0.25">
      <c r="A4" s="26"/>
      <c r="D4" s="270" t="s">
        <v>141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ht="18.75" customHeight="1" x14ac:dyDescent="0.25">
      <c r="A5" s="19" t="s">
        <v>142</v>
      </c>
      <c r="B5" s="114">
        <v>30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5" ht="18.75" customHeight="1" x14ac:dyDescent="0.25">
      <c r="A6" s="20" t="s">
        <v>143</v>
      </c>
      <c r="B6" s="115">
        <f ca="1">'Client Goals &amp; Data'!G9</f>
        <v>58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15" ht="18.75" customHeight="1" x14ac:dyDescent="0.25">
      <c r="A7" s="19" t="s">
        <v>144</v>
      </c>
      <c r="B7" s="115">
        <f ca="1">'Client Goals &amp; Data'!G10</f>
        <v>59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</row>
    <row r="8" spans="1:15" ht="18.75" customHeight="1" x14ac:dyDescent="0.25">
      <c r="A8" s="21" t="s">
        <v>145</v>
      </c>
      <c r="B8" s="126">
        <v>27000</v>
      </c>
      <c r="D8" s="262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189"/>
    </row>
    <row r="9" spans="1:15" ht="18.75" customHeight="1" x14ac:dyDescent="0.25">
      <c r="A9" s="22" t="s">
        <v>146</v>
      </c>
      <c r="B9" s="125">
        <v>16000</v>
      </c>
      <c r="D9" s="262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189"/>
    </row>
    <row r="10" spans="1:15" ht="18.75" customHeight="1" x14ac:dyDescent="0.25">
      <c r="A10" s="166" t="s">
        <v>147</v>
      </c>
      <c r="B10" s="116">
        <v>0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</row>
    <row r="11" spans="1:15" ht="18.75" customHeight="1" x14ac:dyDescent="0.25">
      <c r="A11" s="166" t="s">
        <v>148</v>
      </c>
      <c r="B11" s="116">
        <v>0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</row>
    <row r="12" spans="1:15" ht="18.75" customHeight="1" x14ac:dyDescent="0.25">
      <c r="A12" s="19" t="s">
        <v>149</v>
      </c>
      <c r="B12" s="116">
        <v>0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</row>
    <row r="13" spans="1:15" ht="21" customHeight="1" x14ac:dyDescent="0.25">
      <c r="A13" s="19" t="s">
        <v>150</v>
      </c>
      <c r="B13" s="127">
        <f>'Client Goals &amp; Data'!B90</f>
        <v>30000</v>
      </c>
      <c r="D13" s="262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189"/>
    </row>
    <row r="14" spans="1:15" ht="18.75" customHeight="1" x14ac:dyDescent="0.25">
      <c r="A14" s="19" t="s">
        <v>151</v>
      </c>
      <c r="B14" s="117">
        <v>0.02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</row>
    <row r="15" spans="1:15" ht="18.75" customHeight="1" x14ac:dyDescent="0.25">
      <c r="A15" s="19" t="s">
        <v>152</v>
      </c>
      <c r="B15" s="117">
        <v>0</v>
      </c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</row>
    <row r="16" spans="1:15" ht="18.75" customHeight="1" x14ac:dyDescent="0.25">
      <c r="A16" s="21" t="s">
        <v>153</v>
      </c>
      <c r="B16" s="115">
        <v>67</v>
      </c>
      <c r="D16" s="262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189"/>
    </row>
    <row r="17" spans="1:15" ht="18.75" customHeight="1" x14ac:dyDescent="0.25">
      <c r="A17" s="22" t="s">
        <v>154</v>
      </c>
      <c r="B17" s="115">
        <v>67</v>
      </c>
      <c r="D17" s="262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189"/>
    </row>
    <row r="18" spans="1:15" ht="18.75" customHeight="1" x14ac:dyDescent="0.25">
      <c r="A18" s="166" t="s">
        <v>155</v>
      </c>
      <c r="B18" s="115">
        <v>67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</row>
    <row r="19" spans="1:15" ht="18.75" customHeight="1" x14ac:dyDescent="0.25">
      <c r="A19" s="166" t="s">
        <v>156</v>
      </c>
      <c r="B19" s="115">
        <v>67</v>
      </c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</row>
    <row r="20" spans="1:15" ht="18.75" customHeight="1" x14ac:dyDescent="0.25">
      <c r="A20" s="166" t="s">
        <v>157</v>
      </c>
      <c r="B20" s="117">
        <v>0</v>
      </c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</row>
    <row r="21" spans="1:15" ht="18.75" customHeight="1" x14ac:dyDescent="0.25">
      <c r="A21" s="166" t="s">
        <v>158</v>
      </c>
      <c r="B21" s="117">
        <v>0</v>
      </c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</row>
    <row r="22" spans="1:15" ht="18.75" customHeight="1" x14ac:dyDescent="0.25">
      <c r="A22" s="21" t="s">
        <v>159</v>
      </c>
      <c r="B22" s="118">
        <v>85</v>
      </c>
      <c r="D22" s="262"/>
      <c r="E22" s="207"/>
      <c r="F22" s="207"/>
      <c r="G22" s="207"/>
      <c r="H22" s="207"/>
      <c r="I22" s="207"/>
      <c r="J22" s="207"/>
      <c r="K22" s="207"/>
      <c r="L22" s="207"/>
      <c r="M22" s="207"/>
      <c r="N22" s="207"/>
      <c r="O22" s="189"/>
    </row>
    <row r="23" spans="1:15" ht="18.75" customHeight="1" x14ac:dyDescent="0.25">
      <c r="A23" s="22" t="s">
        <v>160</v>
      </c>
      <c r="B23" s="118">
        <v>89</v>
      </c>
      <c r="D23" s="262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189"/>
    </row>
    <row r="24" spans="1:15" ht="18.75" customHeight="1" x14ac:dyDescent="0.25">
      <c r="A24" s="21" t="s">
        <v>161</v>
      </c>
      <c r="B24" s="184">
        <v>0.02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</row>
    <row r="25" spans="1:15" ht="18.75" customHeight="1" x14ac:dyDescent="0.25">
      <c r="A25" s="22" t="s">
        <v>162</v>
      </c>
      <c r="B25" s="184">
        <v>0.02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</row>
    <row r="26" spans="1:15" ht="18.75" customHeight="1" x14ac:dyDescent="0.25">
      <c r="A26" s="19" t="s">
        <v>163</v>
      </c>
      <c r="B26" s="118">
        <v>0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</row>
    <row r="27" spans="1:15" ht="18.75" customHeight="1" x14ac:dyDescent="0.25">
      <c r="A27" s="19"/>
      <c r="B27" s="118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</row>
    <row r="28" spans="1:15" ht="18.75" customHeight="1" x14ac:dyDescent="0.25">
      <c r="A28" s="19"/>
      <c r="B28" s="118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</row>
    <row r="29" spans="1:15" ht="18.75" customHeight="1" x14ac:dyDescent="0.25">
      <c r="A29" s="19"/>
      <c r="B29" s="118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</row>
    <row r="30" spans="1:15" ht="18.75" customHeight="1" x14ac:dyDescent="0.25">
      <c r="A30" s="19"/>
      <c r="B30" s="118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</row>
    <row r="31" spans="1:15" ht="18.75" customHeight="1" x14ac:dyDescent="0.25">
      <c r="A31" s="19"/>
      <c r="B31" s="118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  <row r="32" spans="1:15" ht="18.75" customHeight="1" x14ac:dyDescent="0.25">
      <c r="A32" s="19"/>
      <c r="B32" s="118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</row>
    <row r="33" spans="1:15" ht="18.75" customHeight="1" x14ac:dyDescent="0.25">
      <c r="A33" s="19"/>
      <c r="B33" s="118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</row>
    <row r="34" spans="1:15" s="43" customFormat="1" x14ac:dyDescent="0.25">
      <c r="B34" s="119"/>
    </row>
    <row r="35" spans="1:15" s="43" customFormat="1" x14ac:dyDescent="0.25">
      <c r="B35" s="119"/>
    </row>
    <row r="36" spans="1:15" x14ac:dyDescent="0.25">
      <c r="A36" s="106" t="s">
        <v>164</v>
      </c>
      <c r="B36" s="129">
        <f>'Client Goals &amp; Data'!C69</f>
        <v>316000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1:15" x14ac:dyDescent="0.25">
      <c r="A37" s="143" t="s">
        <v>165</v>
      </c>
      <c r="B37" s="128">
        <f>'Client Goals &amp; Data'!D57</f>
        <v>2150000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</row>
    <row r="38" spans="1:15" x14ac:dyDescent="0.25">
      <c r="A38" s="107" t="s">
        <v>166</v>
      </c>
      <c r="B38" s="130">
        <f>'Client Goals &amp; Data'!C76</f>
        <v>0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</row>
    <row r="39" spans="1:15" x14ac:dyDescent="0.25">
      <c r="A39" s="134" t="s">
        <v>167</v>
      </c>
      <c r="B39" s="135">
        <f>B36+B37+B38</f>
        <v>2466000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1:15" s="43" customFormat="1" x14ac:dyDescent="0.25">
      <c r="B40" s="119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</row>
    <row r="41" spans="1:15" x14ac:dyDescent="0.25">
      <c r="A41" s="23" t="s">
        <v>168</v>
      </c>
      <c r="B41" s="25">
        <f ca="1">IF(Inputs!B22="","",MAX(1,MIN(Inputs!B5, Inputs!B22-Inputs!B6+1)))</f>
        <v>28</v>
      </c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</row>
    <row r="42" spans="1:15" ht="14.85" customHeight="1" x14ac:dyDescent="0.25">
      <c r="A42" s="23" t="s">
        <v>169</v>
      </c>
      <c r="B42" s="25">
        <f ca="1">IF(Inputs!B23="","",MAX(1,MIN(Inputs!B5, Inputs!B23-Inputs!B7+1)))</f>
        <v>30</v>
      </c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</row>
    <row r="43" spans="1:15" s="43" customFormat="1" ht="14.85" customHeight="1" x14ac:dyDescent="0.25">
      <c r="A43" s="136"/>
      <c r="B43" s="123"/>
      <c r="C43" s="105" t="s">
        <v>170</v>
      </c>
      <c r="H43" s="265" t="s">
        <v>171</v>
      </c>
      <c r="I43" s="263"/>
      <c r="J43" s="263"/>
    </row>
    <row r="44" spans="1:15" ht="14.85" customHeight="1" x14ac:dyDescent="0.25">
      <c r="A44" s="122" t="s">
        <v>172</v>
      </c>
      <c r="B44" s="140" t="s">
        <v>173</v>
      </c>
      <c r="C44" s="105" t="s">
        <v>174</v>
      </c>
      <c r="D44" s="263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</row>
    <row r="45" spans="1:15" ht="18.75" customHeight="1" x14ac:dyDescent="0.3">
      <c r="A45" s="168" t="s">
        <v>175</v>
      </c>
      <c r="B45" s="167">
        <v>10000</v>
      </c>
      <c r="C45" s="142">
        <v>100000</v>
      </c>
      <c r="D45" s="262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189"/>
    </row>
    <row r="46" spans="1:15" ht="18.75" customHeight="1" x14ac:dyDescent="0.25">
      <c r="A46" s="19" t="s">
        <v>176</v>
      </c>
      <c r="B46" s="115">
        <v>67</v>
      </c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</row>
    <row r="47" spans="1:15" ht="18.75" customHeight="1" x14ac:dyDescent="0.25">
      <c r="A47" s="19" t="s">
        <v>177</v>
      </c>
      <c r="B47" s="120" t="s">
        <v>67</v>
      </c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</row>
    <row r="48" spans="1:15" ht="18.75" customHeight="1" x14ac:dyDescent="0.3">
      <c r="A48" s="168" t="s">
        <v>175</v>
      </c>
      <c r="B48" s="158">
        <v>15000</v>
      </c>
      <c r="C48" s="142">
        <v>150000</v>
      </c>
      <c r="D48" s="262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189"/>
    </row>
    <row r="49" spans="1:15" ht="18.75" customHeight="1" x14ac:dyDescent="0.25">
      <c r="A49" s="19" t="s">
        <v>178</v>
      </c>
      <c r="B49" s="115">
        <v>67</v>
      </c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</row>
    <row r="50" spans="1:15" ht="18.75" customHeight="1" x14ac:dyDescent="0.25">
      <c r="A50" s="19" t="s">
        <v>179</v>
      </c>
      <c r="B50" s="120" t="s">
        <v>67</v>
      </c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</row>
    <row r="51" spans="1:15" ht="18.75" customHeight="1" x14ac:dyDescent="0.3">
      <c r="A51" s="169" t="s">
        <v>175</v>
      </c>
      <c r="B51" s="158">
        <v>6000</v>
      </c>
      <c r="C51" s="142">
        <v>50000</v>
      </c>
      <c r="D51" s="262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189"/>
    </row>
    <row r="52" spans="1:15" ht="18.75" customHeight="1" x14ac:dyDescent="0.25">
      <c r="A52" s="19" t="s">
        <v>180</v>
      </c>
      <c r="B52" s="115">
        <v>67</v>
      </c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</row>
    <row r="53" spans="1:15" ht="18.75" customHeight="1" x14ac:dyDescent="0.25">
      <c r="A53" s="19" t="s">
        <v>181</v>
      </c>
      <c r="B53" s="120" t="s">
        <v>67</v>
      </c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</row>
    <row r="54" spans="1:15" ht="18.75" customHeight="1" x14ac:dyDescent="0.3">
      <c r="A54" s="169" t="s">
        <v>175</v>
      </c>
      <c r="B54" s="158">
        <v>3000</v>
      </c>
      <c r="C54" s="142">
        <v>25000</v>
      </c>
      <c r="D54" s="262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189"/>
    </row>
    <row r="55" spans="1:15" ht="14.85" customHeight="1" x14ac:dyDescent="0.25">
      <c r="A55" s="19" t="s">
        <v>182</v>
      </c>
      <c r="B55" s="115">
        <v>67</v>
      </c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</row>
    <row r="56" spans="1:15" x14ac:dyDescent="0.25">
      <c r="A56" s="106" t="s">
        <v>164</v>
      </c>
      <c r="B56" s="129">
        <f>'Client Goals &amp; Data'!C69</f>
        <v>316000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</row>
    <row r="57" spans="1:15" x14ac:dyDescent="0.25">
      <c r="A57" s="143" t="s">
        <v>165</v>
      </c>
      <c r="B57" s="128">
        <f>B37-B58</f>
        <v>1825000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</row>
    <row r="58" spans="1:15" x14ac:dyDescent="0.25">
      <c r="A58" s="107" t="s">
        <v>166</v>
      </c>
      <c r="B58" s="130">
        <f>C45+C48+C51+C54</f>
        <v>325000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</row>
    <row r="59" spans="1:15" x14ac:dyDescent="0.25">
      <c r="A59" s="112" t="s">
        <v>167</v>
      </c>
      <c r="B59" s="135">
        <f>B56+B57+B58</f>
        <v>2466000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</row>
    <row r="60" spans="1:15" s="43" customFormat="1" ht="14.85" customHeight="1" x14ac:dyDescent="0.25">
      <c r="A60" s="122"/>
      <c r="B60" s="123"/>
    </row>
    <row r="61" spans="1:15" s="43" customFormat="1" ht="14.85" customHeight="1" x14ac:dyDescent="0.25">
      <c r="A61" s="121"/>
      <c r="B61" s="124"/>
      <c r="C61" s="137" t="s">
        <v>170</v>
      </c>
      <c r="D61" s="138"/>
      <c r="E61" s="138"/>
      <c r="F61" s="138"/>
      <c r="G61" s="138"/>
      <c r="H61" s="264" t="s">
        <v>171</v>
      </c>
      <c r="I61" s="263"/>
      <c r="J61" s="263"/>
      <c r="K61" s="138"/>
      <c r="L61" s="138"/>
      <c r="M61" s="138"/>
      <c r="N61" s="138"/>
      <c r="O61" s="138"/>
    </row>
    <row r="62" spans="1:15" ht="14.85" customHeight="1" x14ac:dyDescent="0.25">
      <c r="A62" s="121" t="s">
        <v>183</v>
      </c>
      <c r="B62" s="139" t="s">
        <v>184</v>
      </c>
      <c r="C62" s="137" t="s">
        <v>174</v>
      </c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</row>
    <row r="63" spans="1:15" ht="18.75" customHeight="1" x14ac:dyDescent="0.25">
      <c r="B63" s="120" t="s">
        <v>67</v>
      </c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</row>
    <row r="64" spans="1:15" ht="18.75" customHeight="1" x14ac:dyDescent="0.3">
      <c r="A64" s="169" t="s">
        <v>185</v>
      </c>
      <c r="B64" s="157">
        <v>40000</v>
      </c>
      <c r="C64" s="142">
        <v>400000</v>
      </c>
      <c r="D64" s="262"/>
      <c r="E64" s="207"/>
      <c r="F64" s="207"/>
      <c r="G64" s="207"/>
      <c r="H64" s="207"/>
      <c r="I64" s="207"/>
      <c r="J64" s="207"/>
      <c r="K64" s="207"/>
      <c r="L64" s="207"/>
      <c r="M64" s="207"/>
      <c r="N64" s="207"/>
      <c r="O64" s="189"/>
    </row>
    <row r="65" spans="1:19" ht="18.75" customHeight="1" x14ac:dyDescent="0.25">
      <c r="A65" s="19" t="s">
        <v>186</v>
      </c>
      <c r="B65" s="115">
        <v>67</v>
      </c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</row>
    <row r="66" spans="1:19" ht="18.75" customHeight="1" x14ac:dyDescent="0.25">
      <c r="A66" s="19" t="s">
        <v>187</v>
      </c>
      <c r="B66" s="120" t="s">
        <v>67</v>
      </c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</row>
    <row r="67" spans="1:19" ht="18.75" customHeight="1" x14ac:dyDescent="0.3">
      <c r="A67" s="169" t="s">
        <v>185</v>
      </c>
      <c r="B67" s="157">
        <v>25000</v>
      </c>
      <c r="C67" s="142">
        <v>250000</v>
      </c>
      <c r="D67" s="262"/>
      <c r="E67" s="207"/>
      <c r="F67" s="207"/>
      <c r="G67" s="207"/>
      <c r="H67" s="207"/>
      <c r="I67" s="207"/>
      <c r="J67" s="207"/>
      <c r="K67" s="207"/>
      <c r="L67" s="207"/>
      <c r="M67" s="207"/>
      <c r="N67" s="207"/>
      <c r="O67" s="189"/>
    </row>
    <row r="68" spans="1:19" ht="18.75" customHeight="1" x14ac:dyDescent="0.25">
      <c r="A68" s="19" t="s">
        <v>188</v>
      </c>
      <c r="B68" s="115">
        <v>70</v>
      </c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</row>
    <row r="69" spans="1:19" ht="18.75" customHeight="1" x14ac:dyDescent="0.25">
      <c r="A69" s="19" t="s">
        <v>189</v>
      </c>
      <c r="B69" s="120" t="s">
        <v>67</v>
      </c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</row>
    <row r="70" spans="1:19" ht="18.75" customHeight="1" x14ac:dyDescent="0.3">
      <c r="A70" s="169" t="s">
        <v>185</v>
      </c>
      <c r="B70" s="157">
        <v>35000</v>
      </c>
      <c r="C70" s="142">
        <v>220000</v>
      </c>
      <c r="D70" s="262"/>
      <c r="E70" s="207"/>
      <c r="F70" s="207"/>
      <c r="G70" s="207"/>
      <c r="H70" s="207"/>
      <c r="I70" s="207"/>
      <c r="J70" s="207"/>
      <c r="K70" s="207"/>
      <c r="L70" s="207"/>
      <c r="M70" s="207"/>
      <c r="N70" s="207"/>
      <c r="O70" s="189"/>
    </row>
    <row r="71" spans="1:19" ht="18.75" customHeight="1" x14ac:dyDescent="0.25">
      <c r="A71" s="19" t="s">
        <v>190</v>
      </c>
      <c r="B71" s="115">
        <v>67</v>
      </c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</row>
    <row r="72" spans="1:19" ht="18.75" customHeight="1" x14ac:dyDescent="0.25">
      <c r="A72" s="19" t="s">
        <v>191</v>
      </c>
      <c r="B72" s="120" t="s">
        <v>67</v>
      </c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</row>
    <row r="73" spans="1:19" ht="18.75" customHeight="1" x14ac:dyDescent="0.3">
      <c r="A73" s="169" t="s">
        <v>185</v>
      </c>
      <c r="B73" s="157">
        <v>4000</v>
      </c>
      <c r="C73" s="142">
        <v>125000</v>
      </c>
      <c r="D73" s="262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189"/>
    </row>
    <row r="74" spans="1:19" ht="18.75" customHeight="1" x14ac:dyDescent="0.25">
      <c r="A74" s="19" t="s">
        <v>192</v>
      </c>
      <c r="B74" s="115">
        <v>67</v>
      </c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</row>
    <row r="75" spans="1:19" ht="18.75" customHeight="1" x14ac:dyDescent="0.25">
      <c r="A75" s="19" t="s">
        <v>193</v>
      </c>
      <c r="B75" s="120" t="s">
        <v>67</v>
      </c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</row>
    <row r="76" spans="1:19" ht="18.75" customHeight="1" x14ac:dyDescent="0.3">
      <c r="A76" s="19"/>
      <c r="B76" s="104"/>
      <c r="C76" s="28"/>
      <c r="D76" s="102"/>
      <c r="E76" s="144"/>
      <c r="F76" s="102"/>
      <c r="G76" s="102"/>
      <c r="H76" s="102"/>
      <c r="I76" s="102"/>
      <c r="J76" s="102"/>
      <c r="K76" s="102"/>
      <c r="L76" s="102"/>
      <c r="M76" s="102"/>
      <c r="N76" s="102"/>
      <c r="O76" s="102"/>
    </row>
    <row r="77" spans="1:19" ht="15.75" customHeight="1" x14ac:dyDescent="0.25">
      <c r="A77" s="106" t="s">
        <v>164</v>
      </c>
      <c r="B77" s="131">
        <f>'Client Goals &amp; Data'!C69</f>
        <v>316000</v>
      </c>
      <c r="C77" s="19"/>
      <c r="D77" s="145"/>
      <c r="E77" s="19"/>
      <c r="F77" s="145"/>
      <c r="G77" s="102"/>
      <c r="H77" s="102"/>
      <c r="I77" s="102"/>
      <c r="J77" s="102"/>
      <c r="K77" s="102"/>
      <c r="L77" s="102"/>
      <c r="M77" s="102"/>
      <c r="N77" s="102"/>
      <c r="O77" s="102"/>
    </row>
    <row r="78" spans="1:19" ht="15.75" customHeight="1" x14ac:dyDescent="0.25">
      <c r="A78" s="143" t="s">
        <v>165</v>
      </c>
      <c r="B78" s="132">
        <f>B37-B79</f>
        <v>1155000</v>
      </c>
      <c r="C78" s="146"/>
      <c r="D78" s="147"/>
      <c r="E78" s="146"/>
      <c r="F78" s="147"/>
      <c r="G78" s="102"/>
      <c r="H78" s="102"/>
      <c r="I78" s="102"/>
      <c r="J78" s="102"/>
      <c r="K78" s="102"/>
      <c r="L78" s="102"/>
      <c r="M78" s="102"/>
      <c r="N78" s="102"/>
      <c r="O78" s="102"/>
    </row>
    <row r="79" spans="1:19" ht="15.75" customHeight="1" x14ac:dyDescent="0.25">
      <c r="A79" s="107" t="s">
        <v>166</v>
      </c>
      <c r="B79" s="133">
        <f>C64+C67+C70+C73</f>
        <v>995000</v>
      </c>
      <c r="C79" s="19"/>
      <c r="D79" s="145"/>
      <c r="E79" s="19"/>
      <c r="F79" s="145"/>
      <c r="G79" s="102"/>
      <c r="H79" s="102"/>
      <c r="I79" s="102"/>
      <c r="J79" s="102"/>
      <c r="K79" s="102"/>
      <c r="L79" s="102"/>
      <c r="M79" s="102"/>
      <c r="N79" s="102"/>
      <c r="O79" s="102"/>
    </row>
    <row r="80" spans="1:19" s="113" customFormat="1" ht="15.75" customHeight="1" x14ac:dyDescent="0.25">
      <c r="A80" s="112" t="s">
        <v>167</v>
      </c>
      <c r="B80" s="141">
        <f>B77+B78+B79</f>
        <v>2466000</v>
      </c>
      <c r="C80" s="170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0"/>
      <c r="Q80" s="170"/>
      <c r="R80" s="170"/>
      <c r="S80" s="170"/>
    </row>
    <row r="82" spans="1:2" x14ac:dyDescent="0.25">
      <c r="A82" s="181" t="s">
        <v>194</v>
      </c>
      <c r="B82" s="182" t="s">
        <v>195</v>
      </c>
    </row>
  </sheetData>
  <sheetProtection algorithmName="SHA-512" hashValue="f6wER+dAfF8d4KN8nIvxWF4l/mu2aefBQumhNtMhxs/H6SBNbxrwYWBUHCxtY1ri3VKOoyVLYy5eX8tfT4Qf1Q==" saltValue="YNuU+LR/DO36e+Li0cdQRA==" spinCount="100000" sheet="1" objects="1" scenarios="1"/>
  <mergeCells count="53">
    <mergeCell ref="B1:C1"/>
    <mergeCell ref="A2:C2"/>
    <mergeCell ref="A3:C3"/>
    <mergeCell ref="D11:O11"/>
    <mergeCell ref="D4:O4"/>
    <mergeCell ref="D8:O8"/>
    <mergeCell ref="D9:O9"/>
    <mergeCell ref="D10:O10"/>
    <mergeCell ref="D7:O7"/>
    <mergeCell ref="D6:O6"/>
    <mergeCell ref="D5:O5"/>
    <mergeCell ref="D70:O70"/>
    <mergeCell ref="D12:O12"/>
    <mergeCell ref="D13:O13"/>
    <mergeCell ref="D45:O45"/>
    <mergeCell ref="D48:O48"/>
    <mergeCell ref="D51:O51"/>
    <mergeCell ref="D14:O14"/>
    <mergeCell ref="D15:O15"/>
    <mergeCell ref="H61:J61"/>
    <mergeCell ref="H43:J43"/>
    <mergeCell ref="D73:O73"/>
    <mergeCell ref="D72:O72"/>
    <mergeCell ref="D69:O69"/>
    <mergeCell ref="D66:O66"/>
    <mergeCell ref="D20:O20"/>
    <mergeCell ref="D21:O21"/>
    <mergeCell ref="D46:O46"/>
    <mergeCell ref="D52:O52"/>
    <mergeCell ref="D54:O54"/>
    <mergeCell ref="D63:O63"/>
    <mergeCell ref="D55:O55"/>
    <mergeCell ref="D65:O65"/>
    <mergeCell ref="D68:O68"/>
    <mergeCell ref="D71:O71"/>
    <mergeCell ref="D64:O64"/>
    <mergeCell ref="D67:O67"/>
    <mergeCell ref="D74:O74"/>
    <mergeCell ref="D75:O75"/>
    <mergeCell ref="D16:O16"/>
    <mergeCell ref="D17:O17"/>
    <mergeCell ref="D22:O22"/>
    <mergeCell ref="D23:O23"/>
    <mergeCell ref="D40:O40"/>
    <mergeCell ref="D41:O41"/>
    <mergeCell ref="D42:O42"/>
    <mergeCell ref="D49:O49"/>
    <mergeCell ref="D53:O53"/>
    <mergeCell ref="D50:O50"/>
    <mergeCell ref="D47:O47"/>
    <mergeCell ref="D44:O44"/>
    <mergeCell ref="D18:O18"/>
    <mergeCell ref="D19:O19"/>
  </mergeCells>
  <hyperlinks>
    <hyperlink ref="B82" r:id="rId1" xr:uid="{00000000-0004-0000-0200-000000000000}"/>
  </hyperlink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K35"/>
  <sheetViews>
    <sheetView showGridLines="0" showRowColHeaders="0" workbookViewId="0">
      <pane ySplit="3" topLeftCell="A4" activePane="bottomLeft" state="frozen"/>
      <selection pane="bottomLeft" activeCell="F70" sqref="F70"/>
    </sheetView>
  </sheetViews>
  <sheetFormatPr defaultRowHeight="15" x14ac:dyDescent="0.25"/>
  <cols>
    <col min="1" max="1" width="6" customWidth="1"/>
    <col min="2" max="3" width="8" style="176" customWidth="1"/>
    <col min="4" max="7" width="14" customWidth="1"/>
    <col min="8" max="10" width="16" customWidth="1"/>
    <col min="11" max="11" width="14" customWidth="1"/>
  </cols>
  <sheetData>
    <row r="1" spans="1:11" ht="18.95" customHeight="1" x14ac:dyDescent="0.25">
      <c r="A1" s="271" t="str">
        <f>'Asset Summary'!A3</f>
        <v>Mark Example and Mary Example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1" ht="18.75" customHeight="1" x14ac:dyDescent="0.3">
      <c r="A2" s="272" t="s">
        <v>196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x14ac:dyDescent="0.25">
      <c r="A3" s="6" t="s">
        <v>197</v>
      </c>
      <c r="B3" s="174" t="s">
        <v>198</v>
      </c>
      <c r="C3" s="177" t="s">
        <v>199</v>
      </c>
      <c r="D3" s="6" t="s">
        <v>200</v>
      </c>
      <c r="E3" s="7" t="s">
        <v>201</v>
      </c>
      <c r="F3" s="159" t="s">
        <v>202</v>
      </c>
      <c r="G3" s="160" t="s">
        <v>203</v>
      </c>
      <c r="H3" s="6" t="s">
        <v>204</v>
      </c>
      <c r="I3" s="6" t="s">
        <v>205</v>
      </c>
      <c r="J3" s="6" t="s">
        <v>206</v>
      </c>
      <c r="K3" s="6" t="s">
        <v>207</v>
      </c>
    </row>
    <row r="4" spans="1:11" x14ac:dyDescent="0.25">
      <c r="A4" s="8">
        <v>1</v>
      </c>
      <c r="B4" s="175">
        <f ca="1">Inputs!B6+0</f>
        <v>58</v>
      </c>
      <c r="C4" s="178">
        <f ca="1">Inputs!B7+0</f>
        <v>59</v>
      </c>
      <c r="D4" s="9">
        <f ca="1">IF(B4&lt;Inputs!B16,0,Inputs!B8*(1+Inputs!B24)^0)</f>
        <v>0</v>
      </c>
      <c r="E4" s="10">
        <f ca="1">IF(C4&lt;Inputs!B17,0,Inputs!B9*(1+Inputs!B25)^0)</f>
        <v>0</v>
      </c>
      <c r="F4" s="11">
        <f ca="1">IF(B4&lt;Inputs!B18,0,Inputs!B10*(1+Inputs!B14)^0)</f>
        <v>0</v>
      </c>
      <c r="G4" s="11">
        <f ca="1">IF(C4&lt;Inputs!B19,0,Inputs!B11*(1+Inputs!B14)^0)</f>
        <v>0</v>
      </c>
      <c r="H4" s="11">
        <f ca="1">IF(B4&lt;Inputs!B26,0,Inputs!B12*(1+Inputs!B14)^0)</f>
        <v>0</v>
      </c>
      <c r="I4" s="11">
        <f t="shared" ref="I4:I33" ca="1" si="0">SUM(D4:H4)</f>
        <v>0</v>
      </c>
      <c r="J4" s="11">
        <f>Inputs!B13*(1+Inputs!B15)^0</f>
        <v>30000</v>
      </c>
      <c r="K4" s="12">
        <f t="shared" ref="K4:K33" ca="1" si="1">I4-J4</f>
        <v>-30000</v>
      </c>
    </row>
    <row r="5" spans="1:11" x14ac:dyDescent="0.25">
      <c r="A5" s="8">
        <v>2</v>
      </c>
      <c r="B5" s="175">
        <f ca="1">Inputs!B6+1</f>
        <v>59</v>
      </c>
      <c r="C5" s="178">
        <f ca="1">Inputs!B7+1</f>
        <v>60</v>
      </c>
      <c r="D5" s="9">
        <f ca="1">IF(B5&lt;Inputs!B16,0,Inputs!B8*(1+Inputs!B24)^1)</f>
        <v>0</v>
      </c>
      <c r="E5" s="10">
        <f ca="1">IF(C5&lt;Inputs!B17,0,Inputs!B9*(1+Inputs!B25)^1)</f>
        <v>0</v>
      </c>
      <c r="F5" s="11">
        <f ca="1">IF(B5&lt;Inputs!B18,0,Inputs!B10*(1+Inputs!B14)^1)</f>
        <v>0</v>
      </c>
      <c r="G5" s="11">
        <f ca="1">IF(C5&lt;Inputs!B19,0,Inputs!B11*(1+Inputs!B14)^1)</f>
        <v>0</v>
      </c>
      <c r="H5" s="11">
        <f ca="1">IF(B5&lt;Inputs!B26,0,Inputs!B12*(1+Inputs!B14)^1)</f>
        <v>0</v>
      </c>
      <c r="I5" s="11">
        <f t="shared" ca="1" si="0"/>
        <v>0</v>
      </c>
      <c r="J5" s="11">
        <f>Inputs!B13*(1+Inputs!B15)^1</f>
        <v>30000</v>
      </c>
      <c r="K5" s="12">
        <f t="shared" ca="1" si="1"/>
        <v>-30000</v>
      </c>
    </row>
    <row r="6" spans="1:11" x14ac:dyDescent="0.25">
      <c r="A6" s="8">
        <v>3</v>
      </c>
      <c r="B6" s="175">
        <f ca="1">Inputs!B6+2</f>
        <v>60</v>
      </c>
      <c r="C6" s="178">
        <f ca="1">Inputs!B7+2</f>
        <v>61</v>
      </c>
      <c r="D6" s="9">
        <f ca="1">IF(B6&lt;Inputs!B16,0,Inputs!B8*(1+Inputs!B24)^2)</f>
        <v>0</v>
      </c>
      <c r="E6" s="10">
        <f ca="1">IF(C6&lt;Inputs!B17,0,Inputs!B9*(1+Inputs!B25)^2)</f>
        <v>0</v>
      </c>
      <c r="F6" s="11">
        <f ca="1">IF(B6&lt;Inputs!B18,0,Inputs!B10*(1+Inputs!B14)^2)</f>
        <v>0</v>
      </c>
      <c r="G6" s="11">
        <f ca="1">IF(C6&lt;Inputs!B19,0,Inputs!B11*(1+Inputs!B14)^2)</f>
        <v>0</v>
      </c>
      <c r="H6" s="11">
        <f ca="1">IF(B6&lt;Inputs!B26,0,Inputs!B12*(1+Inputs!B14)^2)</f>
        <v>0</v>
      </c>
      <c r="I6" s="11">
        <f t="shared" ca="1" si="0"/>
        <v>0</v>
      </c>
      <c r="J6" s="11">
        <f>Inputs!B13*(1+Inputs!B15)^2</f>
        <v>30000</v>
      </c>
      <c r="K6" s="12">
        <f t="shared" ca="1" si="1"/>
        <v>-30000</v>
      </c>
    </row>
    <row r="7" spans="1:11" x14ac:dyDescent="0.25">
      <c r="A7" s="8">
        <v>4</v>
      </c>
      <c r="B7" s="175">
        <f ca="1">Inputs!B6+3</f>
        <v>61</v>
      </c>
      <c r="C7" s="178">
        <f ca="1">Inputs!B7+3</f>
        <v>62</v>
      </c>
      <c r="D7" s="9">
        <f ca="1">IF(B7&lt;Inputs!B16,0,Inputs!B8*(1+Inputs!B24)^3)</f>
        <v>0</v>
      </c>
      <c r="E7" s="10">
        <f ca="1">IF(C7&lt;Inputs!B17,0,Inputs!B9*(1+Inputs!B25)^3)</f>
        <v>0</v>
      </c>
      <c r="F7" s="11">
        <f ca="1">IF(B7&lt;Inputs!B18,0,Inputs!B10*(1+Inputs!B14)^3)</f>
        <v>0</v>
      </c>
      <c r="G7" s="11">
        <f ca="1">IF(C7&lt;Inputs!B19,0,Inputs!B11*(1+Inputs!B14)^3)</f>
        <v>0</v>
      </c>
      <c r="H7" s="11">
        <f ca="1">IF(B7&lt;Inputs!B26,0,Inputs!B12*(1+Inputs!B14)^3)</f>
        <v>0</v>
      </c>
      <c r="I7" s="11">
        <f t="shared" ca="1" si="0"/>
        <v>0</v>
      </c>
      <c r="J7" s="11">
        <f>Inputs!B13*(1+Inputs!B15)^3</f>
        <v>30000</v>
      </c>
      <c r="K7" s="12">
        <f t="shared" ca="1" si="1"/>
        <v>-30000</v>
      </c>
    </row>
    <row r="8" spans="1:11" x14ac:dyDescent="0.25">
      <c r="A8" s="8">
        <v>5</v>
      </c>
      <c r="B8" s="175">
        <f ca="1">Inputs!B6+4</f>
        <v>62</v>
      </c>
      <c r="C8" s="178">
        <f ca="1">Inputs!B7+4</f>
        <v>63</v>
      </c>
      <c r="D8" s="9">
        <f ca="1">IF(B8&lt;Inputs!B16,0,Inputs!B8*(1+Inputs!B24)^4)</f>
        <v>0</v>
      </c>
      <c r="E8" s="10">
        <f ca="1">IF(C8&lt;Inputs!B17,0,Inputs!B9*(1+Inputs!B25)^4)</f>
        <v>0</v>
      </c>
      <c r="F8" s="11">
        <f ca="1">IF(B8&lt;Inputs!B18,0,Inputs!B10*(1+Inputs!B14)^4)</f>
        <v>0</v>
      </c>
      <c r="G8" s="11">
        <f ca="1">IF(C8&lt;Inputs!B19,0,Inputs!B11*(1+Inputs!B14)^4)</f>
        <v>0</v>
      </c>
      <c r="H8" s="11">
        <f ca="1">IF(B8&lt;Inputs!B26,0,Inputs!B12*(1+Inputs!B14)^4)</f>
        <v>0</v>
      </c>
      <c r="I8" s="11">
        <f t="shared" ca="1" si="0"/>
        <v>0</v>
      </c>
      <c r="J8" s="11">
        <f>Inputs!B13*(1+Inputs!B15)^4</f>
        <v>30000</v>
      </c>
      <c r="K8" s="12">
        <f t="shared" ca="1" si="1"/>
        <v>-30000</v>
      </c>
    </row>
    <row r="9" spans="1:11" x14ac:dyDescent="0.25">
      <c r="A9" s="8">
        <v>6</v>
      </c>
      <c r="B9" s="175">
        <f ca="1">Inputs!B6+5</f>
        <v>63</v>
      </c>
      <c r="C9" s="178">
        <f ca="1">Inputs!B7+5</f>
        <v>64</v>
      </c>
      <c r="D9" s="9">
        <f ca="1">IF(B9&lt;Inputs!B16,0,Inputs!B8*(1+Inputs!B24)^5)</f>
        <v>0</v>
      </c>
      <c r="E9" s="10">
        <f ca="1">IF(C9&lt;Inputs!B17,0,Inputs!B9*(1+Inputs!B25)^5)</f>
        <v>0</v>
      </c>
      <c r="F9" s="11">
        <f ca="1">IF(B9&lt;Inputs!B18,0,Inputs!B10*(1+Inputs!B14)^5)</f>
        <v>0</v>
      </c>
      <c r="G9" s="11">
        <f ca="1">IF(C9&lt;Inputs!B19,0,Inputs!B11*(1+Inputs!B14)^5)</f>
        <v>0</v>
      </c>
      <c r="H9" s="11">
        <f ca="1">IF(B9&lt;Inputs!B26,0,Inputs!B12*(1+Inputs!B14)^5)</f>
        <v>0</v>
      </c>
      <c r="I9" s="11">
        <f t="shared" ca="1" si="0"/>
        <v>0</v>
      </c>
      <c r="J9" s="11">
        <f>Inputs!B13*(1+Inputs!B15)^5</f>
        <v>30000</v>
      </c>
      <c r="K9" s="12">
        <f t="shared" ca="1" si="1"/>
        <v>-30000</v>
      </c>
    </row>
    <row r="10" spans="1:11" x14ac:dyDescent="0.25">
      <c r="A10" s="8">
        <v>7</v>
      </c>
      <c r="B10" s="175">
        <f ca="1">Inputs!B6+6</f>
        <v>64</v>
      </c>
      <c r="C10" s="178">
        <f ca="1">Inputs!B7+6</f>
        <v>65</v>
      </c>
      <c r="D10" s="9">
        <f ca="1">IF(B10&lt;Inputs!B16,0,Inputs!B8*(1+Inputs!B24)^6)</f>
        <v>0</v>
      </c>
      <c r="E10" s="10">
        <f ca="1">IF(C10&lt;Inputs!B17,0,Inputs!B9*(1+Inputs!B25)^6)</f>
        <v>0</v>
      </c>
      <c r="F10" s="11">
        <f ca="1">IF(B10&lt;Inputs!B18,0,Inputs!B10*(1+Inputs!B14)^6)</f>
        <v>0</v>
      </c>
      <c r="G10" s="11">
        <f ca="1">IF(C10&lt;Inputs!B19,0,Inputs!B11*(1+Inputs!B14)^6)</f>
        <v>0</v>
      </c>
      <c r="H10" s="11">
        <f ca="1">IF(B10&lt;Inputs!B26,0,Inputs!B12*(1+Inputs!B14)^6)</f>
        <v>0</v>
      </c>
      <c r="I10" s="11">
        <f t="shared" ca="1" si="0"/>
        <v>0</v>
      </c>
      <c r="J10" s="11">
        <f>Inputs!B13*(1+Inputs!B15)^6</f>
        <v>30000</v>
      </c>
      <c r="K10" s="12">
        <f t="shared" ca="1" si="1"/>
        <v>-30000</v>
      </c>
    </row>
    <row r="11" spans="1:11" x14ac:dyDescent="0.25">
      <c r="A11" s="8">
        <v>8</v>
      </c>
      <c r="B11" s="175">
        <f ca="1">Inputs!B6+7</f>
        <v>65</v>
      </c>
      <c r="C11" s="178">
        <f ca="1">Inputs!B7+7</f>
        <v>66</v>
      </c>
      <c r="D11" s="9">
        <f ca="1">IF(B11&lt;Inputs!B16,0,Inputs!B8*(1+Inputs!B24)^7)</f>
        <v>0</v>
      </c>
      <c r="E11" s="10">
        <f ca="1">IF(C11&lt;Inputs!B17,0,Inputs!B9*(1+Inputs!B25)^7)</f>
        <v>0</v>
      </c>
      <c r="F11" s="11">
        <f ca="1">IF(B11&lt;Inputs!B18,0,Inputs!B10*(1+Inputs!B14)^7)</f>
        <v>0</v>
      </c>
      <c r="G11" s="11">
        <f ca="1">IF(C11&lt;Inputs!B19,0,Inputs!B11*(1+Inputs!B14)^7)</f>
        <v>0</v>
      </c>
      <c r="H11" s="11">
        <f ca="1">IF(B11&lt;Inputs!B26,0,Inputs!B12*(1+Inputs!B14)^7)</f>
        <v>0</v>
      </c>
      <c r="I11" s="11">
        <f t="shared" ca="1" si="0"/>
        <v>0</v>
      </c>
      <c r="J11" s="11">
        <f>Inputs!B13*(1+Inputs!B15)^7</f>
        <v>30000</v>
      </c>
      <c r="K11" s="12">
        <f t="shared" ca="1" si="1"/>
        <v>-30000</v>
      </c>
    </row>
    <row r="12" spans="1:11" x14ac:dyDescent="0.25">
      <c r="A12" s="8">
        <v>9</v>
      </c>
      <c r="B12" s="175">
        <f ca="1">Inputs!B6+8</f>
        <v>66</v>
      </c>
      <c r="C12" s="178">
        <f ca="1">Inputs!B7+8</f>
        <v>67</v>
      </c>
      <c r="D12" s="9">
        <f ca="1">IF(B12&lt;Inputs!B16,0,Inputs!B8*(1+Inputs!B24)^8)</f>
        <v>0</v>
      </c>
      <c r="E12" s="10">
        <f ca="1">IF(C12&lt;Inputs!B17,0,Inputs!B9*(1+Inputs!B25)^8)</f>
        <v>18746.550096036248</v>
      </c>
      <c r="F12" s="11">
        <f ca="1">IF(B12&lt;Inputs!B18,0,Inputs!B10*(1+Inputs!B14)^8)</f>
        <v>0</v>
      </c>
      <c r="G12" s="11">
        <f ca="1">IF(C12&lt;Inputs!B19,0,Inputs!B11*(1+Inputs!B14)^8)</f>
        <v>0</v>
      </c>
      <c r="H12" s="11">
        <f ca="1">IF(B12&lt;Inputs!B26,0,Inputs!B12*(1+Inputs!B14)^8)</f>
        <v>0</v>
      </c>
      <c r="I12" s="11">
        <f t="shared" ca="1" si="0"/>
        <v>18746.550096036248</v>
      </c>
      <c r="J12" s="11">
        <f>Inputs!B13*(1+Inputs!B15)^8</f>
        <v>30000</v>
      </c>
      <c r="K12" s="12">
        <f t="shared" ca="1" si="1"/>
        <v>-11253.449903963752</v>
      </c>
    </row>
    <row r="13" spans="1:11" x14ac:dyDescent="0.25">
      <c r="A13" s="8">
        <v>10</v>
      </c>
      <c r="B13" s="175">
        <f ca="1">Inputs!B6+9</f>
        <v>67</v>
      </c>
      <c r="C13" s="178">
        <f ca="1">Inputs!B7+9</f>
        <v>68</v>
      </c>
      <c r="D13" s="9">
        <f ca="1">IF(B13&lt;Inputs!B16,0,Inputs!B8*(1+Inputs!B24)^9)</f>
        <v>32267.499352802392</v>
      </c>
      <c r="E13" s="10">
        <f ca="1">IF(C13&lt;Inputs!B17,0,Inputs!B9*(1+Inputs!B25)^9)</f>
        <v>19121.481097956974</v>
      </c>
      <c r="F13" s="11">
        <f ca="1">IF(B13&lt;Inputs!B18,0,Inputs!B10*(1+Inputs!B14)^9)</f>
        <v>0</v>
      </c>
      <c r="G13" s="11">
        <f ca="1">IF(C13&lt;Inputs!B19,0,Inputs!B11*(1+Inputs!B14)^9)</f>
        <v>0</v>
      </c>
      <c r="H13" s="11">
        <f ca="1">IF(B13&lt;Inputs!B26,0,Inputs!B12*(1+Inputs!B14)^9)</f>
        <v>0</v>
      </c>
      <c r="I13" s="11">
        <f t="shared" ca="1" si="0"/>
        <v>51388.980450759365</v>
      </c>
      <c r="J13" s="11">
        <f>Inputs!B13*(1+Inputs!B15)^9</f>
        <v>30000</v>
      </c>
      <c r="K13" s="12">
        <f t="shared" ca="1" si="1"/>
        <v>21388.980450759365</v>
      </c>
    </row>
    <row r="14" spans="1:11" x14ac:dyDescent="0.25">
      <c r="A14" s="8">
        <v>11</v>
      </c>
      <c r="B14" s="175">
        <f ca="1">Inputs!B6+10</f>
        <v>68</v>
      </c>
      <c r="C14" s="178">
        <f ca="1">Inputs!B7+10</f>
        <v>69</v>
      </c>
      <c r="D14" s="9">
        <f ca="1">IF(B14&lt;Inputs!B16,0,Inputs!B8*(1+Inputs!B24)^10)</f>
        <v>32912.84933985844</v>
      </c>
      <c r="E14" s="10">
        <f ca="1">IF(C14&lt;Inputs!B17,0,Inputs!B9*(1+Inputs!B25)^10)</f>
        <v>19503.910719916115</v>
      </c>
      <c r="F14" s="11">
        <f ca="1">IF(B14&lt;Inputs!B18,0,Inputs!B10*(1+Inputs!B14)^10)</f>
        <v>0</v>
      </c>
      <c r="G14" s="11">
        <f ca="1">IF(C14&lt;Inputs!B19,0,Inputs!B11*(1+Inputs!B14)^10)</f>
        <v>0</v>
      </c>
      <c r="H14" s="11">
        <f ca="1">IF(B14&lt;Inputs!B26,0,Inputs!B12*(1+Inputs!B14)^10)</f>
        <v>0</v>
      </c>
      <c r="I14" s="11">
        <f t="shared" ca="1" si="0"/>
        <v>52416.760059774555</v>
      </c>
      <c r="J14" s="11">
        <f>Inputs!B13*(1+Inputs!B15)^10</f>
        <v>30000</v>
      </c>
      <c r="K14" s="12">
        <f t="shared" ca="1" si="1"/>
        <v>22416.760059774555</v>
      </c>
    </row>
    <row r="15" spans="1:11" x14ac:dyDescent="0.25">
      <c r="A15" s="8">
        <v>12</v>
      </c>
      <c r="B15" s="175">
        <f ca="1">Inputs!B6+11</f>
        <v>69</v>
      </c>
      <c r="C15" s="178">
        <f ca="1">Inputs!B7+11</f>
        <v>70</v>
      </c>
      <c r="D15" s="9">
        <f ca="1">IF(B15&lt;Inputs!B16,0,Inputs!B8*(1+Inputs!B24)^11)</f>
        <v>33571.106326655601</v>
      </c>
      <c r="E15" s="10">
        <f ca="1">IF(C15&lt;Inputs!B17,0,Inputs!B9*(1+Inputs!B25)^11)</f>
        <v>19893.988934314431</v>
      </c>
      <c r="F15" s="11">
        <f ca="1">IF(B15&lt;Inputs!B18,0,Inputs!B10*(1+Inputs!B14)^11)</f>
        <v>0</v>
      </c>
      <c r="G15" s="11">
        <f ca="1">IF(C15&lt;Inputs!B19,0,Inputs!B11*(1+Inputs!B14)^11)</f>
        <v>0</v>
      </c>
      <c r="H15" s="11">
        <f ca="1">IF(B15&lt;Inputs!B26,0,Inputs!B12*(1+Inputs!B14)^11)</f>
        <v>0</v>
      </c>
      <c r="I15" s="11">
        <f t="shared" ca="1" si="0"/>
        <v>53465.095260970033</v>
      </c>
      <c r="J15" s="11">
        <f>Inputs!B13*(1+Inputs!B15)^11</f>
        <v>30000</v>
      </c>
      <c r="K15" s="12">
        <f t="shared" ca="1" si="1"/>
        <v>23465.095260970033</v>
      </c>
    </row>
    <row r="16" spans="1:11" x14ac:dyDescent="0.25">
      <c r="A16" s="8">
        <v>13</v>
      </c>
      <c r="B16" s="175">
        <f ca="1">Inputs!B6+12</f>
        <v>70</v>
      </c>
      <c r="C16" s="178">
        <f ca="1">Inputs!B7+12</f>
        <v>71</v>
      </c>
      <c r="D16" s="9">
        <f ca="1">IF(B16&lt;Inputs!B16,0,Inputs!B8*(1+Inputs!B24)^12)</f>
        <v>34242.528453188723</v>
      </c>
      <c r="E16" s="10">
        <f ca="1">IF(C16&lt;Inputs!B17,0,Inputs!B9*(1+Inputs!B25)^12)</f>
        <v>20291.868713000724</v>
      </c>
      <c r="F16" s="11">
        <f ca="1">IF(B16&lt;Inputs!B18,0,Inputs!B10*(1+Inputs!B14)^12)</f>
        <v>0</v>
      </c>
      <c r="G16" s="11">
        <f ca="1">IF(C16&lt;Inputs!B19,0,Inputs!B11*(1+Inputs!B14)^12)</f>
        <v>0</v>
      </c>
      <c r="H16" s="11">
        <f ca="1">IF(B16&lt;Inputs!B26,0,Inputs!B12*(1+Inputs!B14)^12)</f>
        <v>0</v>
      </c>
      <c r="I16" s="11">
        <f t="shared" ca="1" si="0"/>
        <v>54534.397166189447</v>
      </c>
      <c r="J16" s="11">
        <f>Inputs!B13*(1+Inputs!B15)^12</f>
        <v>30000</v>
      </c>
      <c r="K16" s="12">
        <f t="shared" ca="1" si="1"/>
        <v>24534.397166189447</v>
      </c>
    </row>
    <row r="17" spans="1:11" x14ac:dyDescent="0.25">
      <c r="A17" s="8">
        <v>14</v>
      </c>
      <c r="B17" s="175">
        <f ca="1">Inputs!B6+13</f>
        <v>71</v>
      </c>
      <c r="C17" s="178">
        <f ca="1">Inputs!B7+13</f>
        <v>72</v>
      </c>
      <c r="D17" s="9">
        <f ca="1">IF(B17&lt;Inputs!B16,0,Inputs!B8*(1+Inputs!B24)^13)</f>
        <v>34927.379022252491</v>
      </c>
      <c r="E17" s="10">
        <f ca="1">IF(C17&lt;Inputs!B17,0,Inputs!B9*(1+Inputs!B25)^13)</f>
        <v>20697.706087260736</v>
      </c>
      <c r="F17" s="11">
        <f ca="1">IF(B17&lt;Inputs!B18,0,Inputs!B10*(1+Inputs!B14)^13)</f>
        <v>0</v>
      </c>
      <c r="G17" s="11">
        <f ca="1">IF(C17&lt;Inputs!B19,0,Inputs!B11*(1+Inputs!B14)^13)</f>
        <v>0</v>
      </c>
      <c r="H17" s="11">
        <f ca="1">IF(B17&lt;Inputs!B26,0,Inputs!B12*(1+Inputs!B14)^13)</f>
        <v>0</v>
      </c>
      <c r="I17" s="11">
        <f t="shared" ca="1" si="0"/>
        <v>55625.085109513224</v>
      </c>
      <c r="J17" s="11">
        <f>Inputs!B13*(1+Inputs!B15)^13</f>
        <v>30000</v>
      </c>
      <c r="K17" s="12">
        <f t="shared" ca="1" si="1"/>
        <v>25625.085109513224</v>
      </c>
    </row>
    <row r="18" spans="1:11" x14ac:dyDescent="0.25">
      <c r="A18" s="8">
        <v>15</v>
      </c>
      <c r="B18" s="175">
        <f ca="1">Inputs!B6+14</f>
        <v>72</v>
      </c>
      <c r="C18" s="178">
        <f ca="1">Inputs!B7+14</f>
        <v>73</v>
      </c>
      <c r="D18" s="9">
        <f ca="1">IF(B18&lt;Inputs!B16,0,Inputs!B8*(1+Inputs!B24)^14)</f>
        <v>35625.926602697546</v>
      </c>
      <c r="E18" s="10">
        <f ca="1">IF(C18&lt;Inputs!B17,0,Inputs!B9*(1+Inputs!B25)^14)</f>
        <v>21111.660209005953</v>
      </c>
      <c r="F18" s="11">
        <f ca="1">IF(B18&lt;Inputs!B18,0,Inputs!B10*(1+Inputs!B14)^14)</f>
        <v>0</v>
      </c>
      <c r="G18" s="11">
        <f ca="1">IF(C18&lt;Inputs!B19,0,Inputs!B11*(1+Inputs!B14)^14)</f>
        <v>0</v>
      </c>
      <c r="H18" s="11">
        <f ca="1">IF(B18&lt;Inputs!B26,0,Inputs!B12*(1+Inputs!B14)^14)</f>
        <v>0</v>
      </c>
      <c r="I18" s="11">
        <f t="shared" ca="1" si="0"/>
        <v>56737.586811703499</v>
      </c>
      <c r="J18" s="11">
        <f>Inputs!B13*(1+Inputs!B15)^14</f>
        <v>30000</v>
      </c>
      <c r="K18" s="12">
        <f t="shared" ca="1" si="1"/>
        <v>26737.586811703499</v>
      </c>
    </row>
    <row r="19" spans="1:11" x14ac:dyDescent="0.25">
      <c r="A19" s="8">
        <v>16</v>
      </c>
      <c r="B19" s="175">
        <f ca="1">Inputs!B6+15</f>
        <v>73</v>
      </c>
      <c r="C19" s="178">
        <f ca="1">Inputs!B7+15</f>
        <v>74</v>
      </c>
      <c r="D19" s="9">
        <f ca="1">IF(B19&lt;Inputs!B16,0,Inputs!B8*(1+Inputs!B24)^15)</f>
        <v>36338.445134751491</v>
      </c>
      <c r="E19" s="10">
        <f ca="1">IF(C19&lt;Inputs!B17,0,Inputs!B9*(1+Inputs!B25)^15)</f>
        <v>21533.893413186066</v>
      </c>
      <c r="F19" s="11">
        <f ca="1">IF(B19&lt;Inputs!B18,0,Inputs!B10*(1+Inputs!B14)^15)</f>
        <v>0</v>
      </c>
      <c r="G19" s="11">
        <f ca="1">IF(C19&lt;Inputs!B19,0,Inputs!B11*(1+Inputs!B14)^15)</f>
        <v>0</v>
      </c>
      <c r="H19" s="11">
        <f ca="1">IF(B19&lt;Inputs!B26,0,Inputs!B12*(1+Inputs!B14)^15)</f>
        <v>0</v>
      </c>
      <c r="I19" s="11">
        <f t="shared" ca="1" si="0"/>
        <v>57872.338547937557</v>
      </c>
      <c r="J19" s="11">
        <f>Inputs!B13*(1+Inputs!B15)^15</f>
        <v>30000</v>
      </c>
      <c r="K19" s="12">
        <f t="shared" ca="1" si="1"/>
        <v>27872.338547937557</v>
      </c>
    </row>
    <row r="20" spans="1:11" x14ac:dyDescent="0.25">
      <c r="A20" s="8">
        <v>17</v>
      </c>
      <c r="B20" s="175">
        <f ca="1">Inputs!B6+16</f>
        <v>74</v>
      </c>
      <c r="C20" s="178">
        <f ca="1">Inputs!B7+16</f>
        <v>75</v>
      </c>
      <c r="D20" s="9">
        <f ca="1">IF(B20&lt;Inputs!B16,0,Inputs!B8*(1+Inputs!B24)^16)</f>
        <v>37065.214037446523</v>
      </c>
      <c r="E20" s="10">
        <f ca="1">IF(C20&lt;Inputs!B17,0,Inputs!B9*(1+Inputs!B25)^16)</f>
        <v>21964.571281449793</v>
      </c>
      <c r="F20" s="11">
        <f ca="1">IF(B20&lt;Inputs!B18,0,Inputs!B10*(1+Inputs!B14)^16)</f>
        <v>0</v>
      </c>
      <c r="G20" s="11">
        <f ca="1">IF(C20&lt;Inputs!B19,0,Inputs!B11*(1+Inputs!B14)^16)</f>
        <v>0</v>
      </c>
      <c r="H20" s="11">
        <f ca="1">IF(B20&lt;Inputs!B26,0,Inputs!B12*(1+Inputs!B14)^16)</f>
        <v>0</v>
      </c>
      <c r="I20" s="11">
        <f t="shared" ca="1" si="0"/>
        <v>59029.78531889632</v>
      </c>
      <c r="J20" s="11">
        <f>Inputs!B13*(1+Inputs!B15)^16</f>
        <v>30000</v>
      </c>
      <c r="K20" s="12">
        <f t="shared" ca="1" si="1"/>
        <v>29029.78531889632</v>
      </c>
    </row>
    <row r="21" spans="1:11" x14ac:dyDescent="0.25">
      <c r="A21" s="8">
        <v>18</v>
      </c>
      <c r="B21" s="175">
        <f ca="1">Inputs!B6+17</f>
        <v>75</v>
      </c>
      <c r="C21" s="178">
        <f ca="1">Inputs!B7+17</f>
        <v>76</v>
      </c>
      <c r="D21" s="9">
        <f ca="1">IF(B21&lt;Inputs!B16,0,Inputs!B8*(1+Inputs!B24)^17)</f>
        <v>37806.518318195456</v>
      </c>
      <c r="E21" s="10">
        <f ca="1">IF(C21&lt;Inputs!B17,0,Inputs!B9*(1+Inputs!B25)^17)</f>
        <v>22403.862707078792</v>
      </c>
      <c r="F21" s="11">
        <f ca="1">IF(B21&lt;Inputs!B18,0,Inputs!B10*(1+Inputs!B14)^17)</f>
        <v>0</v>
      </c>
      <c r="G21" s="11">
        <f ca="1">IF(C21&lt;Inputs!B19,0,Inputs!B11*(1+Inputs!B14)^17)</f>
        <v>0</v>
      </c>
      <c r="H21" s="11">
        <f ca="1">IF(B21&lt;Inputs!B26,0,Inputs!B12*(1+Inputs!B14)^17)</f>
        <v>0</v>
      </c>
      <c r="I21" s="11">
        <f t="shared" ca="1" si="0"/>
        <v>60210.381025274248</v>
      </c>
      <c r="J21" s="11">
        <f>Inputs!B13*(1+Inputs!B15)^17</f>
        <v>30000</v>
      </c>
      <c r="K21" s="12">
        <f t="shared" ca="1" si="1"/>
        <v>30210.381025274248</v>
      </c>
    </row>
    <row r="22" spans="1:11" x14ac:dyDescent="0.25">
      <c r="A22" s="8">
        <v>19</v>
      </c>
      <c r="B22" s="175">
        <f ca="1">Inputs!B6+18</f>
        <v>76</v>
      </c>
      <c r="C22" s="178">
        <f ca="1">Inputs!B7+18</f>
        <v>77</v>
      </c>
      <c r="D22" s="9">
        <f ca="1">IF(B22&lt;Inputs!B16,0,Inputs!B8*(1+Inputs!B24)^18)</f>
        <v>38562.648684559361</v>
      </c>
      <c r="E22" s="10">
        <f ca="1">IF(C22&lt;Inputs!B17,0,Inputs!B9*(1+Inputs!B25)^18)</f>
        <v>22851.939961220363</v>
      </c>
      <c r="F22" s="11">
        <f ca="1">IF(B22&lt;Inputs!B18,0,Inputs!B10*(1+Inputs!B14)^18)</f>
        <v>0</v>
      </c>
      <c r="G22" s="11">
        <f ca="1">IF(C22&lt;Inputs!B19,0,Inputs!B11*(1+Inputs!B14)^18)</f>
        <v>0</v>
      </c>
      <c r="H22" s="11">
        <f ca="1">IF(B22&lt;Inputs!B26,0,Inputs!B12*(1+Inputs!B14)^18)</f>
        <v>0</v>
      </c>
      <c r="I22" s="11">
        <f t="shared" ca="1" si="0"/>
        <v>61414.588645779724</v>
      </c>
      <c r="J22" s="11">
        <f>Inputs!B13*(1+Inputs!B15)^18</f>
        <v>30000</v>
      </c>
      <c r="K22" s="12">
        <f t="shared" ca="1" si="1"/>
        <v>31414.588645779724</v>
      </c>
    </row>
    <row r="23" spans="1:11" x14ac:dyDescent="0.25">
      <c r="A23" s="8">
        <v>20</v>
      </c>
      <c r="B23" s="175">
        <f ca="1">Inputs!B6+19</f>
        <v>77</v>
      </c>
      <c r="C23" s="178">
        <f ca="1">Inputs!B7+19</f>
        <v>78</v>
      </c>
      <c r="D23" s="9">
        <f ca="1">IF(B23&lt;Inputs!B16,0,Inputs!B8*(1+Inputs!B24)^19)</f>
        <v>39333.90165825055</v>
      </c>
      <c r="E23" s="10">
        <f ca="1">IF(C23&lt;Inputs!B17,0,Inputs!B9*(1+Inputs!B25)^19)</f>
        <v>23308.97876044477</v>
      </c>
      <c r="F23" s="11">
        <f ca="1">IF(B23&lt;Inputs!B18,0,Inputs!B10*(1+Inputs!B14)^19)</f>
        <v>0</v>
      </c>
      <c r="G23" s="11">
        <f ca="1">IF(C23&lt;Inputs!B19,0,Inputs!B11*(1+Inputs!B14)^19)</f>
        <v>0</v>
      </c>
      <c r="H23" s="11">
        <f ca="1">IF(B23&lt;Inputs!B26,0,Inputs!B12*(1+Inputs!B14)^19)</f>
        <v>0</v>
      </c>
      <c r="I23" s="11">
        <f t="shared" ca="1" si="0"/>
        <v>62642.88041869532</v>
      </c>
      <c r="J23" s="11">
        <f>Inputs!B13*(1+Inputs!B15)^19</f>
        <v>30000</v>
      </c>
      <c r="K23" s="12">
        <f t="shared" ca="1" si="1"/>
        <v>32642.88041869532</v>
      </c>
    </row>
    <row r="24" spans="1:11" x14ac:dyDescent="0.25">
      <c r="A24" s="8">
        <v>21</v>
      </c>
      <c r="B24" s="175">
        <f ca="1">Inputs!B6+20</f>
        <v>78</v>
      </c>
      <c r="C24" s="178">
        <f ca="1">Inputs!B7+20</f>
        <v>79</v>
      </c>
      <c r="D24" s="9">
        <f ca="1">IF(B24&lt;Inputs!B16,0,Inputs!B8*(1+Inputs!B24)^20)</f>
        <v>40120.579691415565</v>
      </c>
      <c r="E24" s="10">
        <f ca="1">IF(C24&lt;Inputs!B17,0,Inputs!B9*(1+Inputs!B25)^20)</f>
        <v>23775.158335653668</v>
      </c>
      <c r="F24" s="11">
        <f ca="1">IF(B24&lt;Inputs!B18,0,Inputs!B10*(1+Inputs!B14)^20)</f>
        <v>0</v>
      </c>
      <c r="G24" s="11">
        <f ca="1">IF(C24&lt;Inputs!B19,0,Inputs!B11*(1+Inputs!B14)^20)</f>
        <v>0</v>
      </c>
      <c r="H24" s="11">
        <f ca="1">IF(B24&lt;Inputs!B26,0,Inputs!B12*(1+Inputs!B14)^20)</f>
        <v>0</v>
      </c>
      <c r="I24" s="11">
        <f t="shared" ca="1" si="0"/>
        <v>63895.738027069237</v>
      </c>
      <c r="J24" s="11">
        <f>Inputs!B13*(1+Inputs!B15)^20</f>
        <v>30000</v>
      </c>
      <c r="K24" s="12">
        <f t="shared" ca="1" si="1"/>
        <v>33895.738027069237</v>
      </c>
    </row>
    <row r="25" spans="1:11" x14ac:dyDescent="0.25">
      <c r="A25" s="8">
        <v>22</v>
      </c>
      <c r="B25" s="175">
        <f ca="1">Inputs!B6+21</f>
        <v>79</v>
      </c>
      <c r="C25" s="178">
        <f ca="1">Inputs!B7+21</f>
        <v>80</v>
      </c>
      <c r="D25" s="9">
        <f ca="1">IF(B25&lt;Inputs!B16,0,Inputs!B8*(1+Inputs!B24)^21)</f>
        <v>40922.991285243872</v>
      </c>
      <c r="E25" s="10">
        <f ca="1">IF(C25&lt;Inputs!B17,0,Inputs!B9*(1+Inputs!B25)^21)</f>
        <v>24250.66150236674</v>
      </c>
      <c r="F25" s="11">
        <f ca="1">IF(B25&lt;Inputs!B18,0,Inputs!B10*(1+Inputs!B14)^21)</f>
        <v>0</v>
      </c>
      <c r="G25" s="11">
        <f ca="1">IF(C25&lt;Inputs!B19,0,Inputs!B11*(1+Inputs!B14)^21)</f>
        <v>0</v>
      </c>
      <c r="H25" s="11">
        <f ca="1">IF(B25&lt;Inputs!B26,0,Inputs!B12*(1+Inputs!B14)^21)</f>
        <v>0</v>
      </c>
      <c r="I25" s="11">
        <f t="shared" ca="1" si="0"/>
        <v>65173.652787610612</v>
      </c>
      <c r="J25" s="11">
        <f>Inputs!B13*(1+Inputs!B15)^21</f>
        <v>30000</v>
      </c>
      <c r="K25" s="12">
        <f t="shared" ca="1" si="1"/>
        <v>35173.652787610612</v>
      </c>
    </row>
    <row r="26" spans="1:11" x14ac:dyDescent="0.25">
      <c r="A26" s="8">
        <v>23</v>
      </c>
      <c r="B26" s="175">
        <f ca="1">Inputs!B6+22</f>
        <v>80</v>
      </c>
      <c r="C26" s="178">
        <f ca="1">Inputs!B7+22</f>
        <v>81</v>
      </c>
      <c r="D26" s="9">
        <f ca="1">IF(B26&lt;Inputs!B16,0,Inputs!B8*(1+Inputs!B24)^22)</f>
        <v>41741.45111094875</v>
      </c>
      <c r="E26" s="10">
        <f ca="1">IF(C26&lt;Inputs!B17,0,Inputs!B9*(1+Inputs!B25)^22)</f>
        <v>24735.674732414074</v>
      </c>
      <c r="F26" s="11">
        <f ca="1">IF(B26&lt;Inputs!B18,0,Inputs!B10*(1+Inputs!B14)^22)</f>
        <v>0</v>
      </c>
      <c r="G26" s="11">
        <f ca="1">IF(C26&lt;Inputs!B19,0,Inputs!B11*(1+Inputs!B14)^22)</f>
        <v>0</v>
      </c>
      <c r="H26" s="11">
        <f ca="1">IF(B26&lt;Inputs!B26,0,Inputs!B12*(1+Inputs!B14)^22)</f>
        <v>0</v>
      </c>
      <c r="I26" s="11">
        <f t="shared" ca="1" si="0"/>
        <v>66477.125843362825</v>
      </c>
      <c r="J26" s="11">
        <f>Inputs!B13*(1+Inputs!B15)^22</f>
        <v>30000</v>
      </c>
      <c r="K26" s="12">
        <f t="shared" ca="1" si="1"/>
        <v>36477.125843362825</v>
      </c>
    </row>
    <row r="27" spans="1:11" x14ac:dyDescent="0.25">
      <c r="A27" s="8">
        <v>24</v>
      </c>
      <c r="B27" s="175">
        <f ca="1">Inputs!B6+23</f>
        <v>81</v>
      </c>
      <c r="C27" s="178">
        <f ca="1">Inputs!B7+23</f>
        <v>82</v>
      </c>
      <c r="D27" s="9">
        <f ca="1">IF(B27&lt;Inputs!B16,0,Inputs!B8*(1+Inputs!B24)^23)</f>
        <v>42576.280133167718</v>
      </c>
      <c r="E27" s="10">
        <f ca="1">IF(C27&lt;Inputs!B17,0,Inputs!B9*(1+Inputs!B25)^23)</f>
        <v>25230.388227062351</v>
      </c>
      <c r="F27" s="11">
        <f ca="1">IF(B27&lt;Inputs!B18,0,Inputs!B10*(1+Inputs!B14)^23)</f>
        <v>0</v>
      </c>
      <c r="G27" s="11">
        <f ca="1">IF(C27&lt;Inputs!B19,0,Inputs!B11*(1+Inputs!B14)^23)</f>
        <v>0</v>
      </c>
      <c r="H27" s="11">
        <f ca="1">IF(B27&lt;Inputs!B26,0,Inputs!B12*(1+Inputs!B14)^23)</f>
        <v>0</v>
      </c>
      <c r="I27" s="11">
        <f t="shared" ca="1" si="0"/>
        <v>67806.668360230076</v>
      </c>
      <c r="J27" s="11">
        <f>Inputs!B13*(1+Inputs!B15)^23</f>
        <v>30000</v>
      </c>
      <c r="K27" s="12">
        <f t="shared" ca="1" si="1"/>
        <v>37806.668360230076</v>
      </c>
    </row>
    <row r="28" spans="1:11" x14ac:dyDescent="0.25">
      <c r="A28" s="8">
        <v>25</v>
      </c>
      <c r="B28" s="175">
        <f ca="1">Inputs!B6+24</f>
        <v>82</v>
      </c>
      <c r="C28" s="178">
        <f ca="1">Inputs!B7+24</f>
        <v>83</v>
      </c>
      <c r="D28" s="9">
        <f ca="1">IF(B28&lt;Inputs!B16,0,Inputs!B8*(1+Inputs!B24)^24)</f>
        <v>43427.805735831076</v>
      </c>
      <c r="E28" s="10">
        <f ca="1">IF(C28&lt;Inputs!B17,0,Inputs!B9*(1+Inputs!B25)^24)</f>
        <v>25734.995991603602</v>
      </c>
      <c r="F28" s="11">
        <f ca="1">IF(B28&lt;Inputs!B18,0,Inputs!B10*(1+Inputs!B14)^24)</f>
        <v>0</v>
      </c>
      <c r="G28" s="11">
        <f ca="1">IF(C28&lt;Inputs!B19,0,Inputs!B11*(1+Inputs!B14)^24)</f>
        <v>0</v>
      </c>
      <c r="H28" s="11">
        <f ca="1">IF(B28&lt;Inputs!B26,0,Inputs!B12*(1+Inputs!B14)^24)</f>
        <v>0</v>
      </c>
      <c r="I28" s="11">
        <f t="shared" ca="1" si="0"/>
        <v>69162.801727434678</v>
      </c>
      <c r="J28" s="11">
        <f>Inputs!B13*(1+Inputs!B15)^24</f>
        <v>30000</v>
      </c>
      <c r="K28" s="12">
        <f t="shared" ca="1" si="1"/>
        <v>39162.801727434678</v>
      </c>
    </row>
    <row r="29" spans="1:11" x14ac:dyDescent="0.25">
      <c r="A29" s="8">
        <v>26</v>
      </c>
      <c r="B29" s="175">
        <f ca="1">Inputs!B6+25</f>
        <v>83</v>
      </c>
      <c r="C29" s="178">
        <f ca="1">Inputs!B7+25</f>
        <v>84</v>
      </c>
      <c r="D29" s="9">
        <f ca="1">IF(B29&lt;Inputs!B16,0,Inputs!B8*(1+Inputs!B24)^25)</f>
        <v>44296.361850547699</v>
      </c>
      <c r="E29" s="10">
        <f ca="1">IF(C29&lt;Inputs!B17,0,Inputs!B9*(1+Inputs!B25)^25)</f>
        <v>26249.695911435672</v>
      </c>
      <c r="F29" s="11">
        <f ca="1">IF(B29&lt;Inputs!B18,0,Inputs!B10*(1+Inputs!B14)^25)</f>
        <v>0</v>
      </c>
      <c r="G29" s="11">
        <f ca="1">IF(C29&lt;Inputs!B19,0,Inputs!B11*(1+Inputs!B14)^25)</f>
        <v>0</v>
      </c>
      <c r="H29" s="11">
        <f ca="1">IF(B29&lt;Inputs!B26,0,Inputs!B12*(1+Inputs!B14)^25)</f>
        <v>0</v>
      </c>
      <c r="I29" s="11">
        <f t="shared" ca="1" si="0"/>
        <v>70546.057761983364</v>
      </c>
      <c r="J29" s="11">
        <f>Inputs!B13*(1+Inputs!B15)^25</f>
        <v>30000</v>
      </c>
      <c r="K29" s="12">
        <f t="shared" ca="1" si="1"/>
        <v>40546.057761983364</v>
      </c>
    </row>
    <row r="30" spans="1:11" x14ac:dyDescent="0.25">
      <c r="A30" s="8">
        <v>27</v>
      </c>
      <c r="B30" s="175">
        <f ca="1">Inputs!B6+26</f>
        <v>84</v>
      </c>
      <c r="C30" s="178">
        <f ca="1">Inputs!B7+26</f>
        <v>85</v>
      </c>
      <c r="D30" s="9">
        <f ca="1">IF(B30&lt;Inputs!B16,0,Inputs!B8*(1+Inputs!B24)^26)</f>
        <v>45182.28908755866</v>
      </c>
      <c r="E30" s="10">
        <f ca="1">IF(C30&lt;Inputs!B17,0,Inputs!B9*(1+Inputs!B25)^26)</f>
        <v>26774.689829664389</v>
      </c>
      <c r="F30" s="11">
        <f ca="1">IF(B30&lt;Inputs!B18,0,Inputs!B10*(1+Inputs!B14)^26)</f>
        <v>0</v>
      </c>
      <c r="G30" s="11">
        <f ca="1">IF(C30&lt;Inputs!B19,0,Inputs!B11*(1+Inputs!B14)^26)</f>
        <v>0</v>
      </c>
      <c r="H30" s="11">
        <f ca="1">IF(B30&lt;Inputs!B26,0,Inputs!B12*(1+Inputs!B14)^26)</f>
        <v>0</v>
      </c>
      <c r="I30" s="11">
        <f t="shared" ca="1" si="0"/>
        <v>71956.978917223052</v>
      </c>
      <c r="J30" s="11">
        <f>Inputs!B13*(1+Inputs!B15)^26</f>
        <v>30000</v>
      </c>
      <c r="K30" s="12">
        <f t="shared" ca="1" si="1"/>
        <v>41956.978917223052</v>
      </c>
    </row>
    <row r="31" spans="1:11" x14ac:dyDescent="0.25">
      <c r="A31" s="8">
        <v>28</v>
      </c>
      <c r="B31" s="175">
        <f ca="1">Inputs!B6+27</f>
        <v>85</v>
      </c>
      <c r="C31" s="178">
        <f ca="1">Inputs!B7+27</f>
        <v>86</v>
      </c>
      <c r="D31" s="9">
        <f ca="1">IF(B31&lt;Inputs!B16,0,Inputs!B8*(1+Inputs!B24)^27)</f>
        <v>46085.934869309822</v>
      </c>
      <c r="E31" s="10">
        <f ca="1">IF(C31&lt;Inputs!B17,0,Inputs!B9*(1+Inputs!B25)^27)</f>
        <v>27310.183626257673</v>
      </c>
      <c r="F31" s="11">
        <f ca="1">IF(B31&lt;Inputs!B18,0,Inputs!B10*(1+Inputs!B14)^27)</f>
        <v>0</v>
      </c>
      <c r="G31" s="11">
        <f ca="1">IF(C31&lt;Inputs!B19,0,Inputs!B11*(1+Inputs!B14)^27)</f>
        <v>0</v>
      </c>
      <c r="H31" s="11">
        <f ca="1">IF(B31&lt;Inputs!B26,0,Inputs!B12*(1+Inputs!B14)^27)</f>
        <v>0</v>
      </c>
      <c r="I31" s="11">
        <f t="shared" ca="1" si="0"/>
        <v>73396.118495567498</v>
      </c>
      <c r="J31" s="11">
        <f>Inputs!B13*(1+Inputs!B15)^27</f>
        <v>30000</v>
      </c>
      <c r="K31" s="12">
        <f t="shared" ca="1" si="1"/>
        <v>43396.118495567498</v>
      </c>
    </row>
    <row r="32" spans="1:11" x14ac:dyDescent="0.25">
      <c r="A32" s="8">
        <v>29</v>
      </c>
      <c r="B32" s="175">
        <f ca="1">Inputs!B6+28</f>
        <v>86</v>
      </c>
      <c r="C32" s="178">
        <f ca="1">Inputs!B7+28</f>
        <v>87</v>
      </c>
      <c r="D32" s="9">
        <f ca="1">IF(B32&lt;Inputs!B16,0,Inputs!B8*(1+Inputs!B24)^28)</f>
        <v>47007.653566696026</v>
      </c>
      <c r="E32" s="10">
        <f ca="1">IF(C32&lt;Inputs!B17,0,Inputs!B9*(1+Inputs!B25)^28)</f>
        <v>27856.387298782833</v>
      </c>
      <c r="F32" s="11">
        <f ca="1">IF(B32&lt;Inputs!B18,0,Inputs!B10*(1+Inputs!B14)^28)</f>
        <v>0</v>
      </c>
      <c r="G32" s="11">
        <f ca="1">IF(C32&lt;Inputs!B19,0,Inputs!B11*(1+Inputs!B14)^28)</f>
        <v>0</v>
      </c>
      <c r="H32" s="11">
        <f ca="1">IF(B32&lt;Inputs!B26,0,Inputs!B12*(1+Inputs!B14)^28)</f>
        <v>0</v>
      </c>
      <c r="I32" s="11">
        <f t="shared" ca="1" si="0"/>
        <v>74864.040865478863</v>
      </c>
      <c r="J32" s="11">
        <f>Inputs!B13*(1+Inputs!B15)^28</f>
        <v>30000</v>
      </c>
      <c r="K32" s="12">
        <f t="shared" ca="1" si="1"/>
        <v>44864.040865478863</v>
      </c>
    </row>
    <row r="33" spans="1:11" x14ac:dyDescent="0.25">
      <c r="A33" s="8">
        <v>30</v>
      </c>
      <c r="B33" s="175">
        <f ca="1">Inputs!B6+29</f>
        <v>87</v>
      </c>
      <c r="C33" s="178">
        <f ca="1">Inputs!B7+29</f>
        <v>88</v>
      </c>
      <c r="D33" s="9">
        <f ca="1">IF(B33&lt;Inputs!B16,0,Inputs!B8*(1+Inputs!B24)^29)</f>
        <v>47947.806638029942</v>
      </c>
      <c r="E33" s="10">
        <f ca="1">IF(C33&lt;Inputs!B17,0,Inputs!B9*(1+Inputs!B25)^29)</f>
        <v>28413.515044758482</v>
      </c>
      <c r="F33" s="11">
        <f ca="1">IF(B33&lt;Inputs!B18,0,Inputs!B10*(1+Inputs!B14)^29)</f>
        <v>0</v>
      </c>
      <c r="G33" s="11">
        <f ca="1">IF(C33&lt;Inputs!B19,0,Inputs!B11*(1+Inputs!B14)^29)</f>
        <v>0</v>
      </c>
      <c r="H33" s="11">
        <f ca="1">IF(B33&lt;Inputs!B26,0,Inputs!B12*(1+Inputs!B14)^29)</f>
        <v>0</v>
      </c>
      <c r="I33" s="11">
        <f t="shared" ca="1" si="0"/>
        <v>76361.321682788432</v>
      </c>
      <c r="J33" s="11">
        <f>Inputs!B13*(1+Inputs!B15)^29</f>
        <v>30000</v>
      </c>
      <c r="K33" s="12">
        <f t="shared" ca="1" si="1"/>
        <v>46361.321682788432</v>
      </c>
    </row>
    <row r="35" spans="1:11" x14ac:dyDescent="0.25">
      <c r="H35" s="4" t="s">
        <v>208</v>
      </c>
      <c r="I35" s="13">
        <f ca="1">SUM(I4:I33)</f>
        <v>1343724.9333802781</v>
      </c>
      <c r="J35" s="13">
        <f>SUM(J4:J33)</f>
        <v>900000</v>
      </c>
      <c r="K35" s="14">
        <f ca="1">SUM(K4:K33)</f>
        <v>443724.93338027823</v>
      </c>
    </row>
  </sheetData>
  <sheetProtection algorithmName="SHA-512" hashValue="TXmGorxyBuEMgSBy0T0X08A5msyQZ8/m96XzO/q0u4hJGyZYbfu1pbppfGUg3QsS9hS/yniYCsbkQWykEmjJ9g==" saltValue="CAE1v9W4YY7AKolqL2sKtA==" spinCount="100000" sheet="1" objects="1" scenarios="1"/>
  <mergeCells count="2">
    <mergeCell ref="A1:K1"/>
    <mergeCell ref="A2:K2"/>
  </mergeCells>
  <pageMargins left="0.75" right="0.75" top="1" bottom="1" header="0.5" footer="0.5"/>
  <pageSetup orientation="landscape" horizontalDpi="1200" verticalDpi="1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L39"/>
  <sheetViews>
    <sheetView showGridLines="0" showRowColHeaders="0" workbookViewId="0">
      <pane ySplit="3" topLeftCell="A4" activePane="bottomLeft" state="frozen"/>
      <selection pane="bottomLeft" activeCell="K74" sqref="K74"/>
    </sheetView>
  </sheetViews>
  <sheetFormatPr defaultRowHeight="15" x14ac:dyDescent="0.25"/>
  <cols>
    <col min="1" max="1" width="6" customWidth="1"/>
    <col min="2" max="3" width="8" style="176" customWidth="1"/>
    <col min="4" max="7" width="14" customWidth="1"/>
    <col min="8" max="10" width="16" customWidth="1"/>
    <col min="11" max="11" width="14" customWidth="1"/>
    <col min="12" max="12" width="20" customWidth="1"/>
  </cols>
  <sheetData>
    <row r="1" spans="1:12" ht="18.95" customHeight="1" x14ac:dyDescent="0.25">
      <c r="A1" s="271" t="str">
        <f>'No Plan'!A1</f>
        <v>Mark Example and Mary Example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8" t="s">
        <v>209</v>
      </c>
    </row>
    <row r="2" spans="1:12" ht="18.95" customHeight="1" x14ac:dyDescent="0.25">
      <c r="A2" s="273" t="s">
        <v>210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7">
        <f>Inputs!B22</f>
        <v>85</v>
      </c>
    </row>
    <row r="3" spans="1:12" x14ac:dyDescent="0.25">
      <c r="A3" s="6" t="s">
        <v>197</v>
      </c>
      <c r="B3" s="174" t="s">
        <v>198</v>
      </c>
      <c r="C3" s="177" t="s">
        <v>199</v>
      </c>
      <c r="D3" s="6" t="s">
        <v>200</v>
      </c>
      <c r="E3" s="7" t="s">
        <v>201</v>
      </c>
      <c r="F3" s="159" t="s">
        <v>202</v>
      </c>
      <c r="G3" s="159" t="s">
        <v>203</v>
      </c>
      <c r="H3" s="6" t="s">
        <v>204</v>
      </c>
      <c r="I3" s="6" t="s">
        <v>205</v>
      </c>
      <c r="J3" s="6" t="s">
        <v>206</v>
      </c>
      <c r="K3" s="6" t="s">
        <v>207</v>
      </c>
      <c r="L3" s="6" t="s">
        <v>211</v>
      </c>
    </row>
    <row r="4" spans="1:12" x14ac:dyDescent="0.25">
      <c r="A4" s="8">
        <v>1</v>
      </c>
      <c r="B4" s="175">
        <f ca="1">Inputs!B6+0</f>
        <v>58</v>
      </c>
      <c r="C4" s="178">
        <f ca="1">Inputs!B7+0</f>
        <v>59</v>
      </c>
      <c r="D4" s="9">
        <f ca="1">IF(B4&lt;Inputs!B16,0,(Inputs!B8*(1+Inputs!B24)^0))</f>
        <v>0</v>
      </c>
      <c r="E4" s="10">
        <f ca="1">IF(A4&gt;=Inputs!B41,0,IF(C4&lt;Inputs!B17,0,(Inputs!B9*(1+Inputs!B25)^0)))</f>
        <v>0</v>
      </c>
      <c r="F4" s="11">
        <f ca="1">IF(A4&gt;=Inputs!B41,IF(B4&lt;Inputs!B18,0,(Inputs!B10*(1+Inputs!B14)^0))*Inputs!B20,IF(B4&lt;Inputs!B18,0,(Inputs!B10*(1+Inputs!B14)^0)))</f>
        <v>0</v>
      </c>
      <c r="G4" s="11">
        <f ca="1">IF(C4&lt;Inputs!B19,0,(Inputs!B11*(1+Inputs!B14)^0))</f>
        <v>0</v>
      </c>
      <c r="H4" s="11">
        <f ca="1">IF(B4&lt;Inputs!B26,0,Inputs!B12*(1+Inputs!B14)^0)</f>
        <v>0</v>
      </c>
      <c r="I4" s="11">
        <f t="shared" ref="I4:I33" ca="1" si="0">SUM(D4:H4)</f>
        <v>0</v>
      </c>
      <c r="J4" s="11">
        <f>Inputs!B12*0+Inputs!B13*(1+Inputs!B15)^0</f>
        <v>30000</v>
      </c>
      <c r="K4" s="12">
        <f t="shared" ref="K4:K33" ca="1" si="1">I4-J4</f>
        <v>-30000</v>
      </c>
      <c r="L4" s="8" t="str">
        <f ca="1">IF(A4=Inputs!B41,"† His dies (Age "&amp;B4&amp;")","")</f>
        <v/>
      </c>
    </row>
    <row r="5" spans="1:12" x14ac:dyDescent="0.25">
      <c r="A5" s="8">
        <v>2</v>
      </c>
      <c r="B5" s="175">
        <f ca="1">Inputs!B6+1</f>
        <v>59</v>
      </c>
      <c r="C5" s="178">
        <f ca="1">Inputs!B7+1</f>
        <v>60</v>
      </c>
      <c r="D5" s="9">
        <f ca="1">IF(B5&lt;Inputs!B16,0,(Inputs!B8*(1+Inputs!B24)^1))</f>
        <v>0</v>
      </c>
      <c r="E5" s="10">
        <f ca="1">IF(A5&gt;=Inputs!B41,0,IF(C5&lt;Inputs!B17,0,(Inputs!B9*(1+Inputs!B25)^1)))</f>
        <v>0</v>
      </c>
      <c r="F5" s="11">
        <f ca="1">IF(A5&gt;=Inputs!B41,IF(B5&lt;Inputs!B18,0,(Inputs!B10*(1+Inputs!B14)^1))*Inputs!B20,IF(B5&lt;Inputs!B18,0,(Inputs!B10*(1+Inputs!B14)^1)))</f>
        <v>0</v>
      </c>
      <c r="G5" s="11">
        <f ca="1">IF(C5&lt;Inputs!B19,0,(Inputs!B11*(1+Inputs!B14)^1))</f>
        <v>0</v>
      </c>
      <c r="H5" s="11">
        <f ca="1">IF(B5&lt;Inputs!B26,0,Inputs!B12*(1+Inputs!B14)^1)</f>
        <v>0</v>
      </c>
      <c r="I5" s="11">
        <f t="shared" ca="1" si="0"/>
        <v>0</v>
      </c>
      <c r="J5" s="11">
        <f>Inputs!B12*0+Inputs!B13*(1+Inputs!B15)^1</f>
        <v>30000</v>
      </c>
      <c r="K5" s="12">
        <f t="shared" ca="1" si="1"/>
        <v>-30000</v>
      </c>
      <c r="L5" s="8" t="str">
        <f ca="1">IF(A5=Inputs!B41,"† His dies (Age "&amp;B5&amp;")","")</f>
        <v/>
      </c>
    </row>
    <row r="6" spans="1:12" x14ac:dyDescent="0.25">
      <c r="A6" s="8">
        <v>3</v>
      </c>
      <c r="B6" s="175">
        <f ca="1">Inputs!B6+2</f>
        <v>60</v>
      </c>
      <c r="C6" s="178">
        <f ca="1">Inputs!B7+2</f>
        <v>61</v>
      </c>
      <c r="D6" s="9">
        <f ca="1">IF(B6&lt;Inputs!B16,0,(Inputs!B8*(1+Inputs!B24)^2))</f>
        <v>0</v>
      </c>
      <c r="E6" s="10">
        <f ca="1">IF(A6&gt;=Inputs!B41,0,IF(C6&lt;Inputs!B17,0,(Inputs!B9*(1+Inputs!B25)^2)))</f>
        <v>0</v>
      </c>
      <c r="F6" s="11">
        <f ca="1">IF(A6&gt;=Inputs!B41,IF(B6&lt;Inputs!B18,0,(Inputs!B10*(1+Inputs!B14)^2))*Inputs!B20,IF(B6&lt;Inputs!B18,0,(Inputs!B10*(1+Inputs!B14)^2)))</f>
        <v>0</v>
      </c>
      <c r="G6" s="11">
        <f ca="1">IF(C6&lt;Inputs!B19,0,(Inputs!B11*(1+Inputs!B14)^2))</f>
        <v>0</v>
      </c>
      <c r="H6" s="11">
        <f ca="1">IF(B6&lt;Inputs!B26,0,Inputs!B12*(1+Inputs!B14)^2)</f>
        <v>0</v>
      </c>
      <c r="I6" s="11">
        <f t="shared" ca="1" si="0"/>
        <v>0</v>
      </c>
      <c r="J6" s="11">
        <f>Inputs!B12*0+Inputs!B13*(1+Inputs!B15)^2</f>
        <v>30000</v>
      </c>
      <c r="K6" s="12">
        <f t="shared" ca="1" si="1"/>
        <v>-30000</v>
      </c>
      <c r="L6" s="8" t="str">
        <f ca="1">IF(A6=Inputs!B41,"† His dies (Age "&amp;B6&amp;")","")</f>
        <v/>
      </c>
    </row>
    <row r="7" spans="1:12" x14ac:dyDescent="0.25">
      <c r="A7" s="8">
        <v>4</v>
      </c>
      <c r="B7" s="175">
        <f ca="1">Inputs!B6+3</f>
        <v>61</v>
      </c>
      <c r="C7" s="178">
        <f ca="1">Inputs!B7+3</f>
        <v>62</v>
      </c>
      <c r="D7" s="9">
        <f ca="1">IF(B7&lt;Inputs!B16,0,(Inputs!B8*(1+Inputs!B24)^3))</f>
        <v>0</v>
      </c>
      <c r="E7" s="10">
        <f ca="1">IF(A7&gt;=Inputs!B41,0,IF(C7&lt;Inputs!B17,0,(Inputs!B9*(1+Inputs!B25)^3)))</f>
        <v>0</v>
      </c>
      <c r="F7" s="11">
        <f ca="1">IF(A7&gt;=Inputs!B41,IF(B7&lt;Inputs!B18,0,(Inputs!B10*(1+Inputs!B14)^3))*Inputs!B20,IF(B7&lt;Inputs!B18,0,(Inputs!B10*(1+Inputs!B14)^3)))</f>
        <v>0</v>
      </c>
      <c r="G7" s="11">
        <f ca="1">IF(C7&lt;Inputs!B19,0,(Inputs!B11*(1+Inputs!B14)^3))</f>
        <v>0</v>
      </c>
      <c r="H7" s="11">
        <f ca="1">IF(B7&lt;Inputs!B26,0,Inputs!B12*(1+Inputs!B14)^3)</f>
        <v>0</v>
      </c>
      <c r="I7" s="11">
        <f t="shared" ca="1" si="0"/>
        <v>0</v>
      </c>
      <c r="J7" s="11">
        <f>Inputs!B12*0+Inputs!B13*(1+Inputs!B15)^3</f>
        <v>30000</v>
      </c>
      <c r="K7" s="12">
        <f t="shared" ca="1" si="1"/>
        <v>-30000</v>
      </c>
      <c r="L7" s="8" t="str">
        <f ca="1">IF(A7=Inputs!B41,"† His dies (Age "&amp;B7&amp;")","")</f>
        <v/>
      </c>
    </row>
    <row r="8" spans="1:12" x14ac:dyDescent="0.25">
      <c r="A8" s="8">
        <v>5</v>
      </c>
      <c r="B8" s="175">
        <f ca="1">Inputs!B6+4</f>
        <v>62</v>
      </c>
      <c r="C8" s="178">
        <f ca="1">Inputs!B7+4</f>
        <v>63</v>
      </c>
      <c r="D8" s="9">
        <f ca="1">IF(B8&lt;Inputs!B16,0,(Inputs!B8*(1+Inputs!B24)^4))</f>
        <v>0</v>
      </c>
      <c r="E8" s="10">
        <f ca="1">IF(A8&gt;=Inputs!B41,0,IF(C8&lt;Inputs!B17,0,(Inputs!B9*(1+Inputs!B25)^4)))</f>
        <v>0</v>
      </c>
      <c r="F8" s="11">
        <f ca="1">IF(A8&gt;=Inputs!B41,IF(B8&lt;Inputs!B18,0,(Inputs!B10*(1+Inputs!B14)^4))*Inputs!B20,IF(B8&lt;Inputs!B18,0,(Inputs!B10*(1+Inputs!B14)^4)))</f>
        <v>0</v>
      </c>
      <c r="G8" s="11">
        <f ca="1">IF(C8&lt;Inputs!B19,0,(Inputs!B11*(1+Inputs!B14)^4))</f>
        <v>0</v>
      </c>
      <c r="H8" s="11">
        <f ca="1">IF(B8&lt;Inputs!B26,0,Inputs!B12*(1+Inputs!B14)^4)</f>
        <v>0</v>
      </c>
      <c r="I8" s="11">
        <f t="shared" ca="1" si="0"/>
        <v>0</v>
      </c>
      <c r="J8" s="11">
        <f>Inputs!B12*0+Inputs!B13*(1+Inputs!B15)^4</f>
        <v>30000</v>
      </c>
      <c r="K8" s="12">
        <f t="shared" ca="1" si="1"/>
        <v>-30000</v>
      </c>
      <c r="L8" s="8" t="str">
        <f ca="1">IF(A8=Inputs!B41,"† His dies (Age "&amp;B8&amp;")","")</f>
        <v/>
      </c>
    </row>
    <row r="9" spans="1:12" x14ac:dyDescent="0.25">
      <c r="A9" s="8">
        <v>6</v>
      </c>
      <c r="B9" s="175">
        <f ca="1">Inputs!B6+5</f>
        <v>63</v>
      </c>
      <c r="C9" s="178">
        <f ca="1">Inputs!B7+5</f>
        <v>64</v>
      </c>
      <c r="D9" s="9">
        <f ca="1">IF(B9&lt;Inputs!B16,0,(Inputs!B8*(1+Inputs!B24)^5))</f>
        <v>0</v>
      </c>
      <c r="E9" s="10">
        <f ca="1">IF(A9&gt;=Inputs!B41,0,IF(C9&lt;Inputs!B17,0,(Inputs!B9*(1+Inputs!B25)^5)))</f>
        <v>0</v>
      </c>
      <c r="F9" s="11">
        <f ca="1">IF(A9&gt;=Inputs!B41,IF(B9&lt;Inputs!B18,0,(Inputs!B10*(1+Inputs!B14)^5))*Inputs!B20,IF(B9&lt;Inputs!B18,0,(Inputs!B10*(1+Inputs!B14)^5)))</f>
        <v>0</v>
      </c>
      <c r="G9" s="11">
        <f ca="1">IF(C9&lt;Inputs!B19,0,(Inputs!B11*(1+Inputs!B14)^5))</f>
        <v>0</v>
      </c>
      <c r="H9" s="11">
        <f ca="1">IF(B9&lt;Inputs!B26,0,Inputs!B12*(1+Inputs!B14)^5)</f>
        <v>0</v>
      </c>
      <c r="I9" s="11">
        <f t="shared" ca="1" si="0"/>
        <v>0</v>
      </c>
      <c r="J9" s="11">
        <f>Inputs!B12*0+Inputs!B13*(1+Inputs!B15)^5</f>
        <v>30000</v>
      </c>
      <c r="K9" s="12">
        <f t="shared" ca="1" si="1"/>
        <v>-30000</v>
      </c>
      <c r="L9" s="8" t="str">
        <f ca="1">IF(A9=Inputs!B41,"† His dies (Age "&amp;B9&amp;")","")</f>
        <v/>
      </c>
    </row>
    <row r="10" spans="1:12" x14ac:dyDescent="0.25">
      <c r="A10" s="8">
        <v>7</v>
      </c>
      <c r="B10" s="175">
        <f ca="1">Inputs!B6+6</f>
        <v>64</v>
      </c>
      <c r="C10" s="178">
        <f ca="1">Inputs!B7+6</f>
        <v>65</v>
      </c>
      <c r="D10" s="9">
        <f ca="1">IF(B10&lt;Inputs!B16,0,(Inputs!B8*(1+Inputs!B24)^6))</f>
        <v>0</v>
      </c>
      <c r="E10" s="10">
        <f ca="1">IF(A10&gt;=Inputs!B41,0,IF(C10&lt;Inputs!B17,0,(Inputs!B9*(1+Inputs!B25)^6)))</f>
        <v>0</v>
      </c>
      <c r="F10" s="11">
        <f ca="1">IF(A10&gt;=Inputs!B41,IF(B10&lt;Inputs!B18,0,(Inputs!B10*(1+Inputs!B14)^6))*Inputs!B20,IF(B10&lt;Inputs!B18,0,(Inputs!B10*(1+Inputs!B14)^6)))</f>
        <v>0</v>
      </c>
      <c r="G10" s="11">
        <f ca="1">IF(C10&lt;Inputs!B19,0,(Inputs!B11*(1+Inputs!B14)^6))</f>
        <v>0</v>
      </c>
      <c r="H10" s="11">
        <f ca="1">IF(B10&lt;Inputs!B26,0,Inputs!B12*(1+Inputs!B14)^6)</f>
        <v>0</v>
      </c>
      <c r="I10" s="11">
        <f t="shared" ca="1" si="0"/>
        <v>0</v>
      </c>
      <c r="J10" s="11">
        <f>Inputs!B12*0+Inputs!B13*(1+Inputs!B15)^6</f>
        <v>30000</v>
      </c>
      <c r="K10" s="12">
        <f t="shared" ca="1" si="1"/>
        <v>-30000</v>
      </c>
      <c r="L10" s="8" t="str">
        <f ca="1">IF(A10=Inputs!B41,"† His dies (Age "&amp;B10&amp;")","")</f>
        <v/>
      </c>
    </row>
    <row r="11" spans="1:12" x14ac:dyDescent="0.25">
      <c r="A11" s="8">
        <v>8</v>
      </c>
      <c r="B11" s="175">
        <f ca="1">Inputs!B6+7</f>
        <v>65</v>
      </c>
      <c r="C11" s="178">
        <f ca="1">Inputs!B7+7</f>
        <v>66</v>
      </c>
      <c r="D11" s="9">
        <f ca="1">IF(B11&lt;Inputs!B16,0,(Inputs!B8*(1+Inputs!B24)^7))</f>
        <v>0</v>
      </c>
      <c r="E11" s="10">
        <f ca="1">IF(A11&gt;=Inputs!B41,0,IF(C11&lt;Inputs!B17,0,(Inputs!B9*(1+Inputs!B25)^7)))</f>
        <v>0</v>
      </c>
      <c r="F11" s="11">
        <f ca="1">IF(A11&gt;=Inputs!B41,IF(B11&lt;Inputs!B18,0,(Inputs!B10*(1+Inputs!B14)^7))*Inputs!B20,IF(B11&lt;Inputs!B18,0,(Inputs!B10*(1+Inputs!B14)^7)))</f>
        <v>0</v>
      </c>
      <c r="G11" s="11">
        <f ca="1">IF(C11&lt;Inputs!B19,0,(Inputs!B11*(1+Inputs!B14)^7))</f>
        <v>0</v>
      </c>
      <c r="H11" s="11">
        <f ca="1">IF(B11&lt;Inputs!B26,0,Inputs!B12*(1+Inputs!B14)^7)</f>
        <v>0</v>
      </c>
      <c r="I11" s="11">
        <f t="shared" ca="1" si="0"/>
        <v>0</v>
      </c>
      <c r="J11" s="11">
        <f>Inputs!B12*0+Inputs!B13*(1+Inputs!B15)^7</f>
        <v>30000</v>
      </c>
      <c r="K11" s="12">
        <f t="shared" ca="1" si="1"/>
        <v>-30000</v>
      </c>
      <c r="L11" s="8" t="str">
        <f ca="1">IF(A11=Inputs!B41,"† His dies (Age "&amp;B11&amp;")","")</f>
        <v/>
      </c>
    </row>
    <row r="12" spans="1:12" x14ac:dyDescent="0.25">
      <c r="A12" s="8">
        <v>9</v>
      </c>
      <c r="B12" s="175">
        <f ca="1">Inputs!B6+8</f>
        <v>66</v>
      </c>
      <c r="C12" s="178">
        <f ca="1">Inputs!B7+8</f>
        <v>67</v>
      </c>
      <c r="D12" s="9">
        <f ca="1">IF(B12&lt;Inputs!B16,0,(Inputs!B8*(1+Inputs!B24)^8))</f>
        <v>0</v>
      </c>
      <c r="E12" s="10">
        <f ca="1">IF(A12&gt;=Inputs!B41,0,IF(C12&lt;Inputs!B17,0,(Inputs!B9*(1+Inputs!B25)^8)))</f>
        <v>18746.550096036248</v>
      </c>
      <c r="F12" s="11">
        <f ca="1">IF(A12&gt;=Inputs!B41,IF(B12&lt;Inputs!B18,0,(Inputs!B10*(1+Inputs!B14)^8))*Inputs!B20,IF(B12&lt;Inputs!B18,0,(Inputs!B10*(1+Inputs!B14)^8)))</f>
        <v>0</v>
      </c>
      <c r="G12" s="11">
        <f ca="1">IF(C12&lt;Inputs!B19,0,(Inputs!B11*(1+Inputs!B14)^8))</f>
        <v>0</v>
      </c>
      <c r="H12" s="11">
        <f ca="1">IF(B12&lt;Inputs!B26,0,Inputs!B12*(1+Inputs!B14)^8)</f>
        <v>0</v>
      </c>
      <c r="I12" s="11">
        <f t="shared" ca="1" si="0"/>
        <v>18746.550096036248</v>
      </c>
      <c r="J12" s="11">
        <f>Inputs!B12*0+Inputs!B13*(1+Inputs!B15)^8</f>
        <v>30000</v>
      </c>
      <c r="K12" s="12">
        <f t="shared" ca="1" si="1"/>
        <v>-11253.449903963752</v>
      </c>
      <c r="L12" s="8" t="str">
        <f ca="1">IF(A12=Inputs!B41,"† His dies (Age "&amp;B12&amp;")","")</f>
        <v/>
      </c>
    </row>
    <row r="13" spans="1:12" x14ac:dyDescent="0.25">
      <c r="A13" s="8">
        <v>10</v>
      </c>
      <c r="B13" s="175">
        <f ca="1">Inputs!B6+9</f>
        <v>67</v>
      </c>
      <c r="C13" s="178">
        <f ca="1">Inputs!B7+9</f>
        <v>68</v>
      </c>
      <c r="D13" s="9">
        <f ca="1">IF(B13&lt;Inputs!B16,0,(Inputs!B8*(1+Inputs!B24)^9))</f>
        <v>32267.499352802392</v>
      </c>
      <c r="E13" s="10">
        <f ca="1">IF(A13&gt;=Inputs!B41,0,IF(C13&lt;Inputs!B17,0,(Inputs!B9*(1+Inputs!B25)^9)))</f>
        <v>19121.481097956974</v>
      </c>
      <c r="F13" s="11">
        <f ca="1">IF(A13&gt;=Inputs!B41,IF(B13&lt;Inputs!B18,0,(Inputs!B10*(1+Inputs!B14)^9))*Inputs!B20,IF(B13&lt;Inputs!B18,0,(Inputs!B10*(1+Inputs!B14)^9)))</f>
        <v>0</v>
      </c>
      <c r="G13" s="11">
        <f ca="1">IF(C13&lt;Inputs!B19,0,(Inputs!B11*(1+Inputs!B14)^9))</f>
        <v>0</v>
      </c>
      <c r="H13" s="11">
        <f ca="1">IF(B13&lt;Inputs!B26,0,Inputs!B12*(1+Inputs!B14)^9)</f>
        <v>0</v>
      </c>
      <c r="I13" s="11">
        <f t="shared" ca="1" si="0"/>
        <v>51388.980450759365</v>
      </c>
      <c r="J13" s="11">
        <f>Inputs!B12*0+Inputs!B13*(1+Inputs!B15)^9</f>
        <v>30000</v>
      </c>
      <c r="K13" s="12">
        <f t="shared" ca="1" si="1"/>
        <v>21388.980450759365</v>
      </c>
      <c r="L13" s="8" t="str">
        <f ca="1">IF(A13=Inputs!B41,"† His dies (Age "&amp;B13&amp;")","")</f>
        <v/>
      </c>
    </row>
    <row r="14" spans="1:12" x14ac:dyDescent="0.25">
      <c r="A14" s="8">
        <v>11</v>
      </c>
      <c r="B14" s="175">
        <f ca="1">Inputs!B6+10</f>
        <v>68</v>
      </c>
      <c r="C14" s="178">
        <f ca="1">Inputs!B7+10</f>
        <v>69</v>
      </c>
      <c r="D14" s="9">
        <f ca="1">IF(B14&lt;Inputs!B16,0,(Inputs!B8*(1+Inputs!B24)^10))</f>
        <v>32912.84933985844</v>
      </c>
      <c r="E14" s="10">
        <f ca="1">IF(A14&gt;=Inputs!B41,0,IF(C14&lt;Inputs!B17,0,(Inputs!B9*(1+Inputs!B25)^10)))</f>
        <v>19503.910719916115</v>
      </c>
      <c r="F14" s="11">
        <f ca="1">IF(A14&gt;=Inputs!B41,IF(B14&lt;Inputs!B18,0,(Inputs!B10*(1+Inputs!B14)^10))*Inputs!B20,IF(B14&lt;Inputs!B18,0,(Inputs!B10*(1+Inputs!B14)^10)))</f>
        <v>0</v>
      </c>
      <c r="G14" s="11">
        <f ca="1">IF(C14&lt;Inputs!B19,0,(Inputs!B11*(1+Inputs!B14)^10))</f>
        <v>0</v>
      </c>
      <c r="H14" s="11">
        <f ca="1">IF(B14&lt;Inputs!B26,0,Inputs!B12*(1+Inputs!B14)^10)</f>
        <v>0</v>
      </c>
      <c r="I14" s="11">
        <f t="shared" ca="1" si="0"/>
        <v>52416.760059774555</v>
      </c>
      <c r="J14" s="11">
        <f>Inputs!B12*0+Inputs!B13*(1+Inputs!B15)^10</f>
        <v>30000</v>
      </c>
      <c r="K14" s="12">
        <f t="shared" ca="1" si="1"/>
        <v>22416.760059774555</v>
      </c>
      <c r="L14" s="8" t="str">
        <f ca="1">IF(A14=Inputs!B41,"† His dies (Age "&amp;B14&amp;")","")</f>
        <v/>
      </c>
    </row>
    <row r="15" spans="1:12" x14ac:dyDescent="0.25">
      <c r="A15" s="8">
        <v>12</v>
      </c>
      <c r="B15" s="175">
        <f ca="1">Inputs!B6+11</f>
        <v>69</v>
      </c>
      <c r="C15" s="178">
        <f ca="1">Inputs!B7+11</f>
        <v>70</v>
      </c>
      <c r="D15" s="9">
        <f ca="1">IF(B15&lt;Inputs!B16,0,(Inputs!B8*(1+Inputs!B24)^11))</f>
        <v>33571.106326655601</v>
      </c>
      <c r="E15" s="10">
        <f ca="1">IF(A15&gt;=Inputs!B41,0,IF(C15&lt;Inputs!B17,0,(Inputs!B9*(1+Inputs!B25)^11)))</f>
        <v>19893.988934314431</v>
      </c>
      <c r="F15" s="11">
        <f ca="1">IF(A15&gt;=Inputs!B41,IF(B15&lt;Inputs!B18,0,(Inputs!B10*(1+Inputs!B14)^11))*Inputs!B20,IF(B15&lt;Inputs!B18,0,(Inputs!B10*(1+Inputs!B14)^11)))</f>
        <v>0</v>
      </c>
      <c r="G15" s="11">
        <f ca="1">IF(C15&lt;Inputs!B19,0,(Inputs!B11*(1+Inputs!B14)^11))</f>
        <v>0</v>
      </c>
      <c r="H15" s="11">
        <f ca="1">IF(B15&lt;Inputs!B26,0,Inputs!B12*(1+Inputs!B14)^11)</f>
        <v>0</v>
      </c>
      <c r="I15" s="11">
        <f t="shared" ca="1" si="0"/>
        <v>53465.095260970033</v>
      </c>
      <c r="J15" s="11">
        <f>Inputs!B12*0+Inputs!B13*(1+Inputs!B15)^11</f>
        <v>30000</v>
      </c>
      <c r="K15" s="12">
        <f t="shared" ca="1" si="1"/>
        <v>23465.095260970033</v>
      </c>
      <c r="L15" s="8" t="str">
        <f ca="1">IF(A15=Inputs!B41,"† His dies (Age "&amp;B15&amp;")","")</f>
        <v/>
      </c>
    </row>
    <row r="16" spans="1:12" x14ac:dyDescent="0.25">
      <c r="A16" s="8">
        <v>13</v>
      </c>
      <c r="B16" s="175">
        <f ca="1">Inputs!B6+12</f>
        <v>70</v>
      </c>
      <c r="C16" s="178">
        <f ca="1">Inputs!B7+12</f>
        <v>71</v>
      </c>
      <c r="D16" s="9">
        <f ca="1">IF(B16&lt;Inputs!B16,0,(Inputs!B8*(1+Inputs!B24)^12))</f>
        <v>34242.528453188723</v>
      </c>
      <c r="E16" s="10">
        <f ca="1">IF(A16&gt;=Inputs!B41,0,IF(C16&lt;Inputs!B17,0,(Inputs!B9*(1+Inputs!B25)^12)))</f>
        <v>20291.868713000724</v>
      </c>
      <c r="F16" s="11">
        <f ca="1">IF(A16&gt;=Inputs!B41,IF(B16&lt;Inputs!B18,0,(Inputs!B10*(1+Inputs!B14)^12))*Inputs!B20,IF(B16&lt;Inputs!B18,0,(Inputs!B10*(1+Inputs!B14)^12)))</f>
        <v>0</v>
      </c>
      <c r="G16" s="11">
        <f ca="1">IF(C16&lt;Inputs!B19,0,(Inputs!B11*(1+Inputs!B14)^12))</f>
        <v>0</v>
      </c>
      <c r="H16" s="11">
        <f ca="1">IF(B16&lt;Inputs!B26,0,Inputs!B12*(1+Inputs!B14)^12)</f>
        <v>0</v>
      </c>
      <c r="I16" s="11">
        <f t="shared" ca="1" si="0"/>
        <v>54534.397166189447</v>
      </c>
      <c r="J16" s="11">
        <f>Inputs!B12*0+Inputs!B13*(1+Inputs!B15)^12</f>
        <v>30000</v>
      </c>
      <c r="K16" s="12">
        <f t="shared" ca="1" si="1"/>
        <v>24534.397166189447</v>
      </c>
      <c r="L16" s="8" t="str">
        <f ca="1">IF(A16=Inputs!B41,"† His dies (Age "&amp;B16&amp;")","")</f>
        <v/>
      </c>
    </row>
    <row r="17" spans="1:12" x14ac:dyDescent="0.25">
      <c r="A17" s="8">
        <v>14</v>
      </c>
      <c r="B17" s="175">
        <f ca="1">Inputs!B6+13</f>
        <v>71</v>
      </c>
      <c r="C17" s="178">
        <f ca="1">Inputs!B7+13</f>
        <v>72</v>
      </c>
      <c r="D17" s="9">
        <f ca="1">IF(B17&lt;Inputs!B16,0,(Inputs!B8*(1+Inputs!B24)^13))</f>
        <v>34927.379022252491</v>
      </c>
      <c r="E17" s="10">
        <f ca="1">IF(A17&gt;=Inputs!B41,0,IF(C17&lt;Inputs!B17,0,(Inputs!B9*(1+Inputs!B25)^13)))</f>
        <v>20697.706087260736</v>
      </c>
      <c r="F17" s="11">
        <f ca="1">IF(A17&gt;=Inputs!B41,IF(B17&lt;Inputs!B18,0,(Inputs!B10*(1+Inputs!B14)^13))*Inputs!B20,IF(B17&lt;Inputs!B18,0,(Inputs!B10*(1+Inputs!B14)^13)))</f>
        <v>0</v>
      </c>
      <c r="G17" s="11">
        <f ca="1">IF(C17&lt;Inputs!B19,0,(Inputs!B11*(1+Inputs!B14)^13))</f>
        <v>0</v>
      </c>
      <c r="H17" s="11">
        <f ca="1">IF(B17&lt;Inputs!B26,0,Inputs!B12*(1+Inputs!B14)^13)</f>
        <v>0</v>
      </c>
      <c r="I17" s="11">
        <f t="shared" ca="1" si="0"/>
        <v>55625.085109513224</v>
      </c>
      <c r="J17" s="11">
        <f>Inputs!B12*0+Inputs!B13*(1+Inputs!B15)^13</f>
        <v>30000</v>
      </c>
      <c r="K17" s="12">
        <f t="shared" ca="1" si="1"/>
        <v>25625.085109513224</v>
      </c>
      <c r="L17" s="8" t="str">
        <f ca="1">IF(A17=Inputs!B41,"† His dies (Age "&amp;B17&amp;")","")</f>
        <v/>
      </c>
    </row>
    <row r="18" spans="1:12" x14ac:dyDescent="0.25">
      <c r="A18" s="8">
        <v>15</v>
      </c>
      <c r="B18" s="175">
        <f ca="1">Inputs!B6+14</f>
        <v>72</v>
      </c>
      <c r="C18" s="178">
        <f ca="1">Inputs!B7+14</f>
        <v>73</v>
      </c>
      <c r="D18" s="9">
        <f ca="1">IF(B18&lt;Inputs!B16,0,(Inputs!B8*(1+Inputs!B24)^14))</f>
        <v>35625.926602697546</v>
      </c>
      <c r="E18" s="10">
        <f ca="1">IF(A18&gt;=Inputs!B41,0,IF(C18&lt;Inputs!B17,0,(Inputs!B9*(1+Inputs!B25)^14)))</f>
        <v>21111.660209005953</v>
      </c>
      <c r="F18" s="11">
        <f ca="1">IF(A18&gt;=Inputs!B41,IF(B18&lt;Inputs!B18,0,(Inputs!B10*(1+Inputs!B14)^14))*Inputs!B20,IF(B18&lt;Inputs!B18,0,(Inputs!B10*(1+Inputs!B14)^14)))</f>
        <v>0</v>
      </c>
      <c r="G18" s="11">
        <f ca="1">IF(C18&lt;Inputs!B19,0,(Inputs!B11*(1+Inputs!B14)^14))</f>
        <v>0</v>
      </c>
      <c r="H18" s="11">
        <f ca="1">IF(B18&lt;Inputs!B26,0,Inputs!B12*(1+Inputs!B14)^14)</f>
        <v>0</v>
      </c>
      <c r="I18" s="11">
        <f t="shared" ca="1" si="0"/>
        <v>56737.586811703499</v>
      </c>
      <c r="J18" s="11">
        <f>Inputs!B12*0+Inputs!B13*(1+Inputs!B15)^14</f>
        <v>30000</v>
      </c>
      <c r="K18" s="12">
        <f t="shared" ca="1" si="1"/>
        <v>26737.586811703499</v>
      </c>
      <c r="L18" s="8" t="str">
        <f ca="1">IF(A18=Inputs!B41,"† His dies (Age "&amp;B18&amp;")","")</f>
        <v/>
      </c>
    </row>
    <row r="19" spans="1:12" x14ac:dyDescent="0.25">
      <c r="A19" s="8">
        <v>16</v>
      </c>
      <c r="B19" s="175">
        <f ca="1">Inputs!B6+15</f>
        <v>73</v>
      </c>
      <c r="C19" s="178">
        <f ca="1">Inputs!B7+15</f>
        <v>74</v>
      </c>
      <c r="D19" s="9">
        <f ca="1">IF(B19&lt;Inputs!B16,0,(Inputs!B8*(1+Inputs!B24)^15))</f>
        <v>36338.445134751491</v>
      </c>
      <c r="E19" s="10">
        <f ca="1">IF(A19&gt;=Inputs!B41,0,IF(C19&lt;Inputs!B17,0,(Inputs!B9*(1+Inputs!B25)^15)))</f>
        <v>21533.893413186066</v>
      </c>
      <c r="F19" s="11">
        <f ca="1">IF(A19&gt;=Inputs!B41,IF(B19&lt;Inputs!B18,0,(Inputs!B10*(1+Inputs!B14)^15))*Inputs!B20,IF(B19&lt;Inputs!B18,0,(Inputs!B10*(1+Inputs!B14)^15)))</f>
        <v>0</v>
      </c>
      <c r="G19" s="11">
        <f ca="1">IF(C19&lt;Inputs!B19,0,(Inputs!B11*(1+Inputs!B14)^15))</f>
        <v>0</v>
      </c>
      <c r="H19" s="11">
        <f ca="1">IF(B19&lt;Inputs!B26,0,Inputs!B12*(1+Inputs!B14)^15)</f>
        <v>0</v>
      </c>
      <c r="I19" s="11">
        <f t="shared" ca="1" si="0"/>
        <v>57872.338547937557</v>
      </c>
      <c r="J19" s="11">
        <f>Inputs!B12*0+Inputs!B13*(1+Inputs!B15)^15</f>
        <v>30000</v>
      </c>
      <c r="K19" s="12">
        <f t="shared" ca="1" si="1"/>
        <v>27872.338547937557</v>
      </c>
      <c r="L19" s="8" t="str">
        <f ca="1">IF(A19=Inputs!B41,"† His dies (Age "&amp;B19&amp;")","")</f>
        <v/>
      </c>
    </row>
    <row r="20" spans="1:12" x14ac:dyDescent="0.25">
      <c r="A20" s="8">
        <v>17</v>
      </c>
      <c r="B20" s="175">
        <f ca="1">Inputs!B6+16</f>
        <v>74</v>
      </c>
      <c r="C20" s="178">
        <f ca="1">Inputs!B7+16</f>
        <v>75</v>
      </c>
      <c r="D20" s="9">
        <f ca="1">IF(B20&lt;Inputs!B16,0,(Inputs!B8*(1+Inputs!B24)^16))</f>
        <v>37065.214037446523</v>
      </c>
      <c r="E20" s="10">
        <f ca="1">IF(A20&gt;=Inputs!B41,0,IF(C20&lt;Inputs!B17,0,(Inputs!B9*(1+Inputs!B25)^16)))</f>
        <v>21964.571281449793</v>
      </c>
      <c r="F20" s="11">
        <f ca="1">IF(A20&gt;=Inputs!B41,IF(B20&lt;Inputs!B18,0,(Inputs!B10*(1+Inputs!B14)^16))*Inputs!B20,IF(B20&lt;Inputs!B18,0,(Inputs!B10*(1+Inputs!B14)^16)))</f>
        <v>0</v>
      </c>
      <c r="G20" s="11">
        <f ca="1">IF(C20&lt;Inputs!B19,0,(Inputs!B11*(1+Inputs!B14)^16))</f>
        <v>0</v>
      </c>
      <c r="H20" s="11">
        <f ca="1">IF(B20&lt;Inputs!B26,0,Inputs!B12*(1+Inputs!B14)^16)</f>
        <v>0</v>
      </c>
      <c r="I20" s="11">
        <f t="shared" ca="1" si="0"/>
        <v>59029.78531889632</v>
      </c>
      <c r="J20" s="11">
        <f>Inputs!B12*0+Inputs!B13*(1+Inputs!B15)^16</f>
        <v>30000</v>
      </c>
      <c r="K20" s="12">
        <f t="shared" ca="1" si="1"/>
        <v>29029.78531889632</v>
      </c>
      <c r="L20" s="8" t="str">
        <f ca="1">IF(A20=Inputs!B41,"† His dies (Age "&amp;B20&amp;")","")</f>
        <v/>
      </c>
    </row>
    <row r="21" spans="1:12" x14ac:dyDescent="0.25">
      <c r="A21" s="8">
        <v>18</v>
      </c>
      <c r="B21" s="175">
        <f ca="1">Inputs!B6+17</f>
        <v>75</v>
      </c>
      <c r="C21" s="178">
        <f ca="1">Inputs!B7+17</f>
        <v>76</v>
      </c>
      <c r="D21" s="9">
        <f ca="1">IF(B21&lt;Inputs!B16,0,(Inputs!B8*(1+Inputs!B24)^17))</f>
        <v>37806.518318195456</v>
      </c>
      <c r="E21" s="10">
        <f ca="1">IF(A21&gt;=Inputs!B41,0,IF(C21&lt;Inputs!B17,0,(Inputs!B9*(1+Inputs!B25)^17)))</f>
        <v>22403.862707078792</v>
      </c>
      <c r="F21" s="11">
        <f ca="1">IF(A21&gt;=Inputs!B41,IF(B21&lt;Inputs!B18,0,(Inputs!B10*(1+Inputs!B14)^17))*Inputs!B20,IF(B21&lt;Inputs!B18,0,(Inputs!B10*(1+Inputs!B14)^17)))</f>
        <v>0</v>
      </c>
      <c r="G21" s="11">
        <f ca="1">IF(C21&lt;Inputs!B19,0,(Inputs!B11*(1+Inputs!B14)^17))</f>
        <v>0</v>
      </c>
      <c r="H21" s="11">
        <f ca="1">IF(B21&lt;Inputs!B26,0,Inputs!B12*(1+Inputs!B14)^17)</f>
        <v>0</v>
      </c>
      <c r="I21" s="11">
        <f t="shared" ca="1" si="0"/>
        <v>60210.381025274248</v>
      </c>
      <c r="J21" s="11">
        <f>Inputs!B12*0+Inputs!B13*(1+Inputs!B15)^17</f>
        <v>30000</v>
      </c>
      <c r="K21" s="12">
        <f t="shared" ca="1" si="1"/>
        <v>30210.381025274248</v>
      </c>
      <c r="L21" s="8" t="str">
        <f ca="1">IF(A21=Inputs!B41,"† His dies (Age "&amp;B21&amp;")","")</f>
        <v/>
      </c>
    </row>
    <row r="22" spans="1:12" x14ac:dyDescent="0.25">
      <c r="A22" s="8">
        <v>19</v>
      </c>
      <c r="B22" s="175">
        <f ca="1">Inputs!B6+18</f>
        <v>76</v>
      </c>
      <c r="C22" s="178">
        <f ca="1">Inputs!B7+18</f>
        <v>77</v>
      </c>
      <c r="D22" s="9">
        <f ca="1">IF(B22&lt;Inputs!B16,0,(Inputs!B8*(1+Inputs!B24)^18))</f>
        <v>38562.648684559361</v>
      </c>
      <c r="E22" s="10">
        <f ca="1">IF(A22&gt;=Inputs!B41,0,IF(C22&lt;Inputs!B17,0,(Inputs!B9*(1+Inputs!B25)^18)))</f>
        <v>22851.939961220363</v>
      </c>
      <c r="F22" s="11">
        <f ca="1">IF(A22&gt;=Inputs!B41,IF(B22&lt;Inputs!B18,0,(Inputs!B10*(1+Inputs!B14)^18))*Inputs!B20,IF(B22&lt;Inputs!B18,0,(Inputs!B10*(1+Inputs!B14)^18)))</f>
        <v>0</v>
      </c>
      <c r="G22" s="11">
        <f ca="1">IF(C22&lt;Inputs!B19,0,(Inputs!B11*(1+Inputs!B14)^18))</f>
        <v>0</v>
      </c>
      <c r="H22" s="11">
        <f ca="1">IF(B22&lt;Inputs!B26,0,Inputs!B12*(1+Inputs!B14)^18)</f>
        <v>0</v>
      </c>
      <c r="I22" s="11">
        <f t="shared" ca="1" si="0"/>
        <v>61414.588645779724</v>
      </c>
      <c r="J22" s="11">
        <f>Inputs!B12*0+Inputs!B13*(1+Inputs!B15)^18</f>
        <v>30000</v>
      </c>
      <c r="K22" s="12">
        <f t="shared" ca="1" si="1"/>
        <v>31414.588645779724</v>
      </c>
      <c r="L22" s="8" t="str">
        <f ca="1">IF(A22=Inputs!B41,"† His dies (Age "&amp;B22&amp;")","")</f>
        <v/>
      </c>
    </row>
    <row r="23" spans="1:12" x14ac:dyDescent="0.25">
      <c r="A23" s="8">
        <v>20</v>
      </c>
      <c r="B23" s="175">
        <f ca="1">Inputs!B6+19</f>
        <v>77</v>
      </c>
      <c r="C23" s="178">
        <f ca="1">Inputs!B7+19</f>
        <v>78</v>
      </c>
      <c r="D23" s="9">
        <f ca="1">IF(B23&lt;Inputs!B16,0,(Inputs!B8*(1+Inputs!B24)^19))</f>
        <v>39333.90165825055</v>
      </c>
      <c r="E23" s="10">
        <f ca="1">IF(A23&gt;=Inputs!B41,0,IF(C23&lt;Inputs!B17,0,(Inputs!B9*(1+Inputs!B25)^19)))</f>
        <v>23308.97876044477</v>
      </c>
      <c r="F23" s="11">
        <f ca="1">IF(A23&gt;=Inputs!B41,IF(B23&lt;Inputs!B18,0,(Inputs!B10*(1+Inputs!B14)^19))*Inputs!B20,IF(B23&lt;Inputs!B18,0,(Inputs!B10*(1+Inputs!B14)^19)))</f>
        <v>0</v>
      </c>
      <c r="G23" s="11">
        <f ca="1">IF(C23&lt;Inputs!B19,0,(Inputs!B11*(1+Inputs!B14)^19))</f>
        <v>0</v>
      </c>
      <c r="H23" s="11">
        <f ca="1">IF(B23&lt;Inputs!B26,0,Inputs!B12*(1+Inputs!B14)^19)</f>
        <v>0</v>
      </c>
      <c r="I23" s="11">
        <f t="shared" ca="1" si="0"/>
        <v>62642.88041869532</v>
      </c>
      <c r="J23" s="11">
        <f>Inputs!B12*0+Inputs!B13*(1+Inputs!B15)^19</f>
        <v>30000</v>
      </c>
      <c r="K23" s="12">
        <f t="shared" ca="1" si="1"/>
        <v>32642.88041869532</v>
      </c>
      <c r="L23" s="8" t="str">
        <f ca="1">IF(A23=Inputs!B41,"† His dies (Age "&amp;B23&amp;")","")</f>
        <v/>
      </c>
    </row>
    <row r="24" spans="1:12" x14ac:dyDescent="0.25">
      <c r="A24" s="8">
        <v>21</v>
      </c>
      <c r="B24" s="175">
        <f ca="1">Inputs!B6+20</f>
        <v>78</v>
      </c>
      <c r="C24" s="178">
        <f ca="1">Inputs!B7+20</f>
        <v>79</v>
      </c>
      <c r="D24" s="9">
        <f ca="1">IF(B24&lt;Inputs!B16,0,(Inputs!B8*(1+Inputs!B24)^20))</f>
        <v>40120.579691415565</v>
      </c>
      <c r="E24" s="10">
        <f ca="1">IF(A24&gt;=Inputs!B41,0,IF(C24&lt;Inputs!B17,0,(Inputs!B9*(1+Inputs!B25)^20)))</f>
        <v>23775.158335653668</v>
      </c>
      <c r="F24" s="11">
        <f ca="1">IF(A24&gt;=Inputs!B41,IF(B24&lt;Inputs!B18,0,(Inputs!B10*(1+Inputs!B14)^20))*Inputs!B20,IF(B24&lt;Inputs!B18,0,(Inputs!B10*(1+Inputs!B14)^20)))</f>
        <v>0</v>
      </c>
      <c r="G24" s="11">
        <f ca="1">IF(C24&lt;Inputs!B19,0,(Inputs!B11*(1+Inputs!B14)^20))</f>
        <v>0</v>
      </c>
      <c r="H24" s="11">
        <f ca="1">IF(B24&lt;Inputs!B26,0,Inputs!B12*(1+Inputs!B14)^20)</f>
        <v>0</v>
      </c>
      <c r="I24" s="11">
        <f t="shared" ca="1" si="0"/>
        <v>63895.738027069237</v>
      </c>
      <c r="J24" s="11">
        <f>Inputs!B12*0+Inputs!B13*(1+Inputs!B15)^20</f>
        <v>30000</v>
      </c>
      <c r="K24" s="12">
        <f t="shared" ca="1" si="1"/>
        <v>33895.738027069237</v>
      </c>
      <c r="L24" s="8" t="str">
        <f ca="1">IF(A24=Inputs!B41,"† His dies (Age "&amp;B24&amp;")","")</f>
        <v/>
      </c>
    </row>
    <row r="25" spans="1:12" x14ac:dyDescent="0.25">
      <c r="A25" s="8">
        <v>22</v>
      </c>
      <c r="B25" s="175">
        <f ca="1">Inputs!B6+21</f>
        <v>79</v>
      </c>
      <c r="C25" s="178">
        <f ca="1">Inputs!B7+21</f>
        <v>80</v>
      </c>
      <c r="D25" s="9">
        <f ca="1">IF(B25&lt;Inputs!B16,0,(Inputs!B8*(1+Inputs!B24)^21))</f>
        <v>40922.991285243872</v>
      </c>
      <c r="E25" s="10">
        <f ca="1">IF(A25&gt;=Inputs!B41,0,IF(C25&lt;Inputs!B17,0,(Inputs!B9*(1+Inputs!B25)^21)))</f>
        <v>24250.66150236674</v>
      </c>
      <c r="F25" s="11">
        <f ca="1">IF(A25&gt;=Inputs!B41,IF(B25&lt;Inputs!B18,0,(Inputs!B10*(1+Inputs!B14)^21))*Inputs!B20,IF(B25&lt;Inputs!B18,0,(Inputs!B10*(1+Inputs!B14)^21)))</f>
        <v>0</v>
      </c>
      <c r="G25" s="11">
        <f ca="1">IF(C25&lt;Inputs!B19,0,(Inputs!B11*(1+Inputs!B14)^21))</f>
        <v>0</v>
      </c>
      <c r="H25" s="11">
        <f ca="1">IF(B25&lt;Inputs!B26,0,Inputs!B12*(1+Inputs!B14)^21)</f>
        <v>0</v>
      </c>
      <c r="I25" s="11">
        <f t="shared" ca="1" si="0"/>
        <v>65173.652787610612</v>
      </c>
      <c r="J25" s="11">
        <f>Inputs!B12*0+Inputs!B13*(1+Inputs!B15)^21</f>
        <v>30000</v>
      </c>
      <c r="K25" s="12">
        <f t="shared" ca="1" si="1"/>
        <v>35173.652787610612</v>
      </c>
      <c r="L25" s="8" t="str">
        <f ca="1">IF(A25=Inputs!B41,"† His dies (Age "&amp;B25&amp;")","")</f>
        <v/>
      </c>
    </row>
    <row r="26" spans="1:12" x14ac:dyDescent="0.25">
      <c r="A26" s="8">
        <v>23</v>
      </c>
      <c r="B26" s="175">
        <f ca="1">Inputs!B6+22</f>
        <v>80</v>
      </c>
      <c r="C26" s="178">
        <f ca="1">Inputs!B7+22</f>
        <v>81</v>
      </c>
      <c r="D26" s="9">
        <f ca="1">IF(B26&lt;Inputs!B16,0,(Inputs!B8*(1+Inputs!B24)^22))</f>
        <v>41741.45111094875</v>
      </c>
      <c r="E26" s="10">
        <f ca="1">IF(A26&gt;=Inputs!B41,0,IF(C26&lt;Inputs!B17,0,(Inputs!B9*(1+Inputs!B25)^22)))</f>
        <v>24735.674732414074</v>
      </c>
      <c r="F26" s="11">
        <f ca="1">IF(A26&gt;=Inputs!B41,IF(B26&lt;Inputs!B18,0,(Inputs!B10*(1+Inputs!B14)^22))*Inputs!B20,IF(B26&lt;Inputs!B18,0,(Inputs!B10*(1+Inputs!B14)^22)))</f>
        <v>0</v>
      </c>
      <c r="G26" s="11">
        <f ca="1">IF(C26&lt;Inputs!B19,0,(Inputs!B11*(1+Inputs!B14)^22))</f>
        <v>0</v>
      </c>
      <c r="H26" s="11">
        <f ca="1">IF(B26&lt;Inputs!B26,0,Inputs!B12*(1+Inputs!B14)^22)</f>
        <v>0</v>
      </c>
      <c r="I26" s="11">
        <f t="shared" ca="1" si="0"/>
        <v>66477.125843362825</v>
      </c>
      <c r="J26" s="11">
        <f>Inputs!B12*0+Inputs!B13*(1+Inputs!B15)^22</f>
        <v>30000</v>
      </c>
      <c r="K26" s="12">
        <f t="shared" ca="1" si="1"/>
        <v>36477.125843362825</v>
      </c>
      <c r="L26" s="8" t="str">
        <f ca="1">IF(A26=Inputs!B41,"† His dies (Age "&amp;B26&amp;")","")</f>
        <v/>
      </c>
    </row>
    <row r="27" spans="1:12" x14ac:dyDescent="0.25">
      <c r="A27" s="8">
        <v>24</v>
      </c>
      <c r="B27" s="175">
        <f ca="1">Inputs!B6+23</f>
        <v>81</v>
      </c>
      <c r="C27" s="178">
        <f ca="1">Inputs!B7+23</f>
        <v>82</v>
      </c>
      <c r="D27" s="9">
        <f ca="1">IF(B27&lt;Inputs!B16,0,(Inputs!B8*(1+Inputs!B24)^23))</f>
        <v>42576.280133167718</v>
      </c>
      <c r="E27" s="10">
        <f ca="1">IF(A27&gt;=Inputs!B41,0,IF(C27&lt;Inputs!B17,0,(Inputs!B9*(1+Inputs!B25)^23)))</f>
        <v>25230.388227062351</v>
      </c>
      <c r="F27" s="11">
        <f ca="1">IF(A27&gt;=Inputs!B41,IF(B27&lt;Inputs!B18,0,(Inputs!B10*(1+Inputs!B14)^23))*Inputs!B20,IF(B27&lt;Inputs!B18,0,(Inputs!B10*(1+Inputs!B14)^23)))</f>
        <v>0</v>
      </c>
      <c r="G27" s="11">
        <f ca="1">IF(C27&lt;Inputs!B19,0,(Inputs!B11*(1+Inputs!B14)^23))</f>
        <v>0</v>
      </c>
      <c r="H27" s="11">
        <f ca="1">IF(B27&lt;Inputs!B26,0,Inputs!B12*(1+Inputs!B14)^23)</f>
        <v>0</v>
      </c>
      <c r="I27" s="11">
        <f t="shared" ca="1" si="0"/>
        <v>67806.668360230076</v>
      </c>
      <c r="J27" s="11">
        <f>Inputs!B12*0+Inputs!B13*(1+Inputs!B15)^23</f>
        <v>30000</v>
      </c>
      <c r="K27" s="12">
        <f t="shared" ca="1" si="1"/>
        <v>37806.668360230076</v>
      </c>
      <c r="L27" s="8" t="str">
        <f ca="1">IF(A27=Inputs!B41,"† His dies (Age "&amp;B27&amp;")","")</f>
        <v/>
      </c>
    </row>
    <row r="28" spans="1:12" x14ac:dyDescent="0.25">
      <c r="A28" s="8">
        <v>25</v>
      </c>
      <c r="B28" s="175">
        <f ca="1">Inputs!B6+24</f>
        <v>82</v>
      </c>
      <c r="C28" s="178">
        <f ca="1">Inputs!B7+24</f>
        <v>83</v>
      </c>
      <c r="D28" s="9">
        <f ca="1">IF(B28&lt;Inputs!B16,0,(Inputs!B8*(1+Inputs!B24)^24))</f>
        <v>43427.805735831076</v>
      </c>
      <c r="E28" s="10">
        <f ca="1">IF(A28&gt;=Inputs!B41,0,IF(C28&lt;Inputs!B17,0,(Inputs!B9*(1+Inputs!B25)^24)))</f>
        <v>25734.995991603602</v>
      </c>
      <c r="F28" s="11">
        <f ca="1">IF(A28&gt;=Inputs!B41,IF(B28&lt;Inputs!B18,0,(Inputs!B10*(1+Inputs!B14)^24))*Inputs!B20,IF(B28&lt;Inputs!B18,0,(Inputs!B10*(1+Inputs!B14)^24)))</f>
        <v>0</v>
      </c>
      <c r="G28" s="11">
        <f ca="1">IF(C28&lt;Inputs!B19,0,(Inputs!B11*(1+Inputs!B14)^24))</f>
        <v>0</v>
      </c>
      <c r="H28" s="11">
        <f ca="1">IF(B28&lt;Inputs!B26,0,Inputs!B12*(1+Inputs!B14)^24)</f>
        <v>0</v>
      </c>
      <c r="I28" s="11">
        <f t="shared" ca="1" si="0"/>
        <v>69162.801727434678</v>
      </c>
      <c r="J28" s="11">
        <f>Inputs!B12*0+Inputs!B13*(1+Inputs!B15)^24</f>
        <v>30000</v>
      </c>
      <c r="K28" s="12">
        <f t="shared" ca="1" si="1"/>
        <v>39162.801727434678</v>
      </c>
      <c r="L28" s="8" t="str">
        <f ca="1">IF(A28=Inputs!B41,"† His dies (Age "&amp;B28&amp;")","")</f>
        <v/>
      </c>
    </row>
    <row r="29" spans="1:12" x14ac:dyDescent="0.25">
      <c r="A29" s="8">
        <v>26</v>
      </c>
      <c r="B29" s="175">
        <f ca="1">Inputs!B6+25</f>
        <v>83</v>
      </c>
      <c r="C29" s="178">
        <f ca="1">Inputs!B7+25</f>
        <v>84</v>
      </c>
      <c r="D29" s="9">
        <f ca="1">IF(B29&lt;Inputs!B16,0,(Inputs!B8*(1+Inputs!B24)^25))</f>
        <v>44296.361850547699</v>
      </c>
      <c r="E29" s="10">
        <f ca="1">IF(A29&gt;=Inputs!B41,0,IF(C29&lt;Inputs!B17,0,(Inputs!B9*(1+Inputs!B25)^25)))</f>
        <v>26249.695911435672</v>
      </c>
      <c r="F29" s="11">
        <f ca="1">IF(A29&gt;=Inputs!B41,IF(B29&lt;Inputs!B18,0,(Inputs!B10*(1+Inputs!B14)^25))*Inputs!B20,IF(B29&lt;Inputs!B18,0,(Inputs!B10*(1+Inputs!B14)^25)))</f>
        <v>0</v>
      </c>
      <c r="G29" s="11">
        <f ca="1">IF(C29&lt;Inputs!B19,0,(Inputs!B11*(1+Inputs!B14)^25))</f>
        <v>0</v>
      </c>
      <c r="H29" s="11">
        <f ca="1">IF(B29&lt;Inputs!B26,0,Inputs!B12*(1+Inputs!B14)^25)</f>
        <v>0</v>
      </c>
      <c r="I29" s="11">
        <f t="shared" ca="1" si="0"/>
        <v>70546.057761983364</v>
      </c>
      <c r="J29" s="11">
        <f>Inputs!B12*0+Inputs!B13*(1+Inputs!B15)^25</f>
        <v>30000</v>
      </c>
      <c r="K29" s="12">
        <f t="shared" ca="1" si="1"/>
        <v>40546.057761983364</v>
      </c>
      <c r="L29" s="8" t="str">
        <f ca="1">IF(A29=Inputs!B41,"† His dies (Age "&amp;B29&amp;")","")</f>
        <v/>
      </c>
    </row>
    <row r="30" spans="1:12" x14ac:dyDescent="0.25">
      <c r="A30" s="8">
        <v>27</v>
      </c>
      <c r="B30" s="175">
        <f ca="1">Inputs!B6+26</f>
        <v>84</v>
      </c>
      <c r="C30" s="178">
        <f ca="1">Inputs!B7+26</f>
        <v>85</v>
      </c>
      <c r="D30" s="9">
        <f ca="1">IF(B30&lt;Inputs!B16,0,(Inputs!B8*(1+Inputs!B24)^26))</f>
        <v>45182.28908755866</v>
      </c>
      <c r="E30" s="10">
        <f ca="1">IF(A30&gt;=Inputs!B41,0,IF(C30&lt;Inputs!B17,0,(Inputs!B9*(1+Inputs!B25)^26)))</f>
        <v>26774.689829664389</v>
      </c>
      <c r="F30" s="11">
        <f ca="1">IF(A30&gt;=Inputs!B41,IF(B30&lt;Inputs!B18,0,(Inputs!B10*(1+Inputs!B14)^26))*Inputs!B20,IF(B30&lt;Inputs!B18,0,(Inputs!B10*(1+Inputs!B14)^26)))</f>
        <v>0</v>
      </c>
      <c r="G30" s="11">
        <f ca="1">IF(C30&lt;Inputs!B19,0,(Inputs!B11*(1+Inputs!B14)^26))</f>
        <v>0</v>
      </c>
      <c r="H30" s="11">
        <f ca="1">IF(B30&lt;Inputs!B26,0,Inputs!B12*(1+Inputs!B14)^26)</f>
        <v>0</v>
      </c>
      <c r="I30" s="11">
        <f t="shared" ca="1" si="0"/>
        <v>71956.978917223052</v>
      </c>
      <c r="J30" s="11">
        <f>Inputs!B12*0+Inputs!B13*(1+Inputs!B15)^26</f>
        <v>30000</v>
      </c>
      <c r="K30" s="12">
        <f t="shared" ca="1" si="1"/>
        <v>41956.978917223052</v>
      </c>
      <c r="L30" s="8" t="str">
        <f ca="1">IF(A30=Inputs!B41,"† His dies (Age "&amp;B30&amp;")","")</f>
        <v/>
      </c>
    </row>
    <row r="31" spans="1:12" x14ac:dyDescent="0.25">
      <c r="A31" s="8">
        <v>28</v>
      </c>
      <c r="B31" s="175">
        <f ca="1">Inputs!B6+27</f>
        <v>85</v>
      </c>
      <c r="C31" s="178">
        <f ca="1">Inputs!B7+27</f>
        <v>86</v>
      </c>
      <c r="D31" s="9">
        <f ca="1">IF(B31&lt;Inputs!B16,0,(Inputs!B8*(1+Inputs!B24)^27))</f>
        <v>46085.934869309822</v>
      </c>
      <c r="E31" s="10">
        <f ca="1">IF(A31&gt;=Inputs!B41,0,IF(C31&lt;Inputs!B17,0,(Inputs!B9*(1+Inputs!B25)^27)))</f>
        <v>0</v>
      </c>
      <c r="F31" s="11">
        <f ca="1">IF(A31&gt;=Inputs!B41,IF(B31&lt;Inputs!B18,0,(Inputs!B10*(1+Inputs!B14)^27))*Inputs!B20,IF(B31&lt;Inputs!B18,0,(Inputs!B10*(1+Inputs!B14)^27)))</f>
        <v>0</v>
      </c>
      <c r="G31" s="11">
        <f ca="1">IF(C31&lt;Inputs!B19,0,(Inputs!B11*(1+Inputs!B14)^27))</f>
        <v>0</v>
      </c>
      <c r="H31" s="11">
        <f ca="1">IF(B31&lt;Inputs!B26,0,Inputs!B12*(1+Inputs!B14)^27)</f>
        <v>0</v>
      </c>
      <c r="I31" s="11">
        <f t="shared" ca="1" si="0"/>
        <v>46085.934869309822</v>
      </c>
      <c r="J31" s="11">
        <f>Inputs!B12*0+Inputs!B13*(1+Inputs!B15)^27</f>
        <v>30000</v>
      </c>
      <c r="K31" s="12">
        <f t="shared" ca="1" si="1"/>
        <v>16085.934869309822</v>
      </c>
      <c r="L31" s="8" t="str">
        <f ca="1">IF(A31=Inputs!B41,"† His dies (Age "&amp;B31&amp;")","")</f>
        <v>† His dies (Age 85)</v>
      </c>
    </row>
    <row r="32" spans="1:12" x14ac:dyDescent="0.25">
      <c r="A32" s="8">
        <v>29</v>
      </c>
      <c r="B32" s="175">
        <f ca="1">Inputs!B6+28</f>
        <v>86</v>
      </c>
      <c r="C32" s="178">
        <f ca="1">Inputs!B7+28</f>
        <v>87</v>
      </c>
      <c r="D32" s="9">
        <f ca="1">IF(B32&lt;Inputs!B16,0,(Inputs!B8*(1+Inputs!B24)^28))</f>
        <v>47007.653566696026</v>
      </c>
      <c r="E32" s="10">
        <f ca="1">IF(A32&gt;=Inputs!B41,0,IF(C32&lt;Inputs!B17,0,(Inputs!B9*(1+Inputs!B25)^28)))</f>
        <v>0</v>
      </c>
      <c r="F32" s="11">
        <f ca="1">IF(A32&gt;=Inputs!B41,IF(B32&lt;Inputs!B18,0,(Inputs!B10*(1+Inputs!B14)^28))*Inputs!B20,IF(B32&lt;Inputs!B18,0,(Inputs!B10*(1+Inputs!B14)^28)))</f>
        <v>0</v>
      </c>
      <c r="G32" s="11">
        <f ca="1">IF(C32&lt;Inputs!B19,0,(Inputs!B11*(1+Inputs!B14)^28))</f>
        <v>0</v>
      </c>
      <c r="H32" s="11">
        <f ca="1">IF(B32&lt;Inputs!B26,0,Inputs!B12*(1+Inputs!B14)^28)</f>
        <v>0</v>
      </c>
      <c r="I32" s="11">
        <f t="shared" ca="1" si="0"/>
        <v>47007.653566696026</v>
      </c>
      <c r="J32" s="11">
        <f>Inputs!B12*0+Inputs!B13*(1+Inputs!B15)^28</f>
        <v>30000</v>
      </c>
      <c r="K32" s="12">
        <f t="shared" ca="1" si="1"/>
        <v>17007.653566696026</v>
      </c>
      <c r="L32" s="8" t="str">
        <f ca="1">IF(A32=Inputs!B41,"† His dies (Age "&amp;B32&amp;")","")</f>
        <v/>
      </c>
    </row>
    <row r="33" spans="1:12" x14ac:dyDescent="0.25">
      <c r="A33" s="8">
        <v>30</v>
      </c>
      <c r="B33" s="175">
        <f ca="1">Inputs!B6+29</f>
        <v>87</v>
      </c>
      <c r="C33" s="178">
        <f ca="1">Inputs!B7+29</f>
        <v>88</v>
      </c>
      <c r="D33" s="9">
        <f ca="1">IF(B33&lt;Inputs!B16,0,(Inputs!B8*(1+Inputs!B24)^29))</f>
        <v>47947.806638029942</v>
      </c>
      <c r="E33" s="10">
        <f ca="1">IF(A33&gt;=Inputs!B41,0,IF(C33&lt;Inputs!B17,0,(Inputs!B9*(1+Inputs!B25)^29)))</f>
        <v>0</v>
      </c>
      <c r="F33" s="11">
        <f ca="1">IF(A33&gt;=Inputs!B41,IF(B33&lt;Inputs!B18,0,(Inputs!B10*(1+Inputs!B14)^29))*Inputs!B20,IF(B33&lt;Inputs!B18,0,(Inputs!B10*(1+Inputs!B14)^29)))</f>
        <v>0</v>
      </c>
      <c r="G33" s="11">
        <f ca="1">IF(C33&lt;Inputs!B19,0,(Inputs!B11*(1+Inputs!B14)^29))</f>
        <v>0</v>
      </c>
      <c r="H33" s="11">
        <f ca="1">IF(B33&lt;Inputs!B26,0,Inputs!B12*(1+Inputs!B14)^29)</f>
        <v>0</v>
      </c>
      <c r="I33" s="11">
        <f t="shared" ca="1" si="0"/>
        <v>47947.806638029942</v>
      </c>
      <c r="J33" s="11">
        <f>Inputs!B12*0+Inputs!B13*(1+Inputs!B15)^29</f>
        <v>30000</v>
      </c>
      <c r="K33" s="12">
        <f t="shared" ca="1" si="1"/>
        <v>17947.806638029942</v>
      </c>
      <c r="L33" s="8" t="str">
        <f ca="1">IF(A33=Inputs!B41,"† His dies (Age "&amp;B33&amp;")","")</f>
        <v/>
      </c>
    </row>
    <row r="35" spans="1:12" x14ac:dyDescent="0.25">
      <c r="H35" s="4" t="s">
        <v>208</v>
      </c>
      <c r="I35" s="13">
        <f ca="1">SUM(I4:I33)</f>
        <v>1260144.8474104791</v>
      </c>
      <c r="J35" s="13">
        <f>SUM(J4:J33)</f>
        <v>900000</v>
      </c>
      <c r="K35" s="14">
        <f ca="1">SUM(K4:K33)</f>
        <v>360144.84741047921</v>
      </c>
    </row>
    <row r="39" spans="1:12" x14ac:dyDescent="0.25">
      <c r="B39" s="103"/>
    </row>
  </sheetData>
  <sheetProtection algorithmName="SHA-512" hashValue="rOaSM7R3PeDZC2MkhCTLAr6BawE/2FzXbpX+fPCcFwBGt7U/SaciQYHak+d/UD3PUmYZcgat0Umemgs1wkPsmw==" saltValue="E6/4Qr86L0HSLkhV5W+rRw==" spinCount="100000" sheet="1" objects="1" scenarios="1"/>
  <mergeCells count="2">
    <mergeCell ref="A1:K1"/>
    <mergeCell ref="A2:K2"/>
  </mergeCells>
  <pageMargins left="0.75" right="0.75" top="1" bottom="1" header="0.5" footer="0.5"/>
  <pageSetup orientation="landscape" horizontalDpi="1200" verticalDpi="12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</sheetPr>
  <dimension ref="A1:L35"/>
  <sheetViews>
    <sheetView showGridLines="0" showRowColHeaders="0" workbookViewId="0">
      <pane ySplit="3" topLeftCell="A4" activePane="bottomLeft" state="frozen"/>
      <selection pane="bottomLeft" activeCell="G72" sqref="G71:G72"/>
    </sheetView>
  </sheetViews>
  <sheetFormatPr defaultRowHeight="15" x14ac:dyDescent="0.25"/>
  <cols>
    <col min="1" max="1" width="6" customWidth="1"/>
    <col min="2" max="3" width="8" style="176" customWidth="1"/>
    <col min="4" max="7" width="14" customWidth="1"/>
    <col min="8" max="10" width="16" customWidth="1"/>
    <col min="11" max="11" width="14" customWidth="1"/>
    <col min="12" max="12" width="20" customWidth="1"/>
  </cols>
  <sheetData>
    <row r="1" spans="1:12" ht="18.95" customHeight="1" x14ac:dyDescent="0.25">
      <c r="A1" s="271" t="str">
        <f>'Survivor - Her Income (No Plan)'!A1</f>
        <v>Mark Example and Mary Example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8" t="s">
        <v>212</v>
      </c>
    </row>
    <row r="2" spans="1:12" ht="18.95" customHeight="1" x14ac:dyDescent="0.25">
      <c r="A2" s="274" t="s">
        <v>213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7">
        <f>Inputs!B23</f>
        <v>89</v>
      </c>
    </row>
    <row r="3" spans="1:12" x14ac:dyDescent="0.25">
      <c r="A3" s="6" t="s">
        <v>197</v>
      </c>
      <c r="B3" s="174" t="s">
        <v>198</v>
      </c>
      <c r="C3" s="177" t="s">
        <v>199</v>
      </c>
      <c r="D3" s="6" t="s">
        <v>200</v>
      </c>
      <c r="E3" s="161" t="s">
        <v>201</v>
      </c>
      <c r="F3" s="164" t="s">
        <v>202</v>
      </c>
      <c r="G3" s="165" t="s">
        <v>203</v>
      </c>
      <c r="H3" s="163" t="s">
        <v>204</v>
      </c>
      <c r="I3" s="6" t="s">
        <v>205</v>
      </c>
      <c r="J3" s="6" t="s">
        <v>206</v>
      </c>
      <c r="K3" s="6" t="s">
        <v>207</v>
      </c>
      <c r="L3" s="6" t="s">
        <v>211</v>
      </c>
    </row>
    <row r="4" spans="1:12" x14ac:dyDescent="0.25">
      <c r="A4" s="8">
        <v>1</v>
      </c>
      <c r="B4" s="175">
        <f ca="1">Inputs!B6+0</f>
        <v>58</v>
      </c>
      <c r="C4" s="178">
        <f ca="1">Inputs!B7+0</f>
        <v>59</v>
      </c>
      <c r="D4" s="9">
        <f ca="1">IF(B4&lt;Inputs!B16,0,(Inputs!B8*(1+Inputs!B24)^0))</f>
        <v>0</v>
      </c>
      <c r="E4" s="10">
        <f ca="1">IF(A4&gt;=Inputs!B42,0,IF(C4&lt;Inputs!B17,0,(Inputs!B9*(1+Inputs!B25)^0)))</f>
        <v>0</v>
      </c>
      <c r="F4" s="162">
        <f ca="1">IF(B4&lt;Inputs!B18,0,(Inputs!B10*(1+Inputs!B14)^0))</f>
        <v>0</v>
      </c>
      <c r="G4" s="162">
        <f ca="1">IF(A4&gt;=Inputs!B42,IF(C4&lt;Inputs!B19,0,(Inputs!B11*(1+Inputs!B14)^0))*Inputs!B21,IF(C4&lt;Inputs!B19,0,(Inputs!B11*(1+Inputs!B14)^0)))</f>
        <v>0</v>
      </c>
      <c r="H4" s="11">
        <f ca="1">IF(B4&lt;Inputs!B26,0,Inputs!B12*(1+Inputs!B14)^0)</f>
        <v>0</v>
      </c>
      <c r="I4" s="11">
        <f t="shared" ref="I4:I33" ca="1" si="0">SUM(D4:H4)</f>
        <v>0</v>
      </c>
      <c r="J4" s="11">
        <f>Inputs!B12*0+Inputs!B13*(1+Inputs!B15)^0</f>
        <v>30000</v>
      </c>
      <c r="K4" s="12">
        <f t="shared" ref="K4:K33" ca="1" si="1">I4-J4</f>
        <v>-30000</v>
      </c>
      <c r="L4" s="8" t="str">
        <f ca="1">IF(A4=Inputs!B42,"† Her dies (Age "&amp;C4&amp;")","")</f>
        <v/>
      </c>
    </row>
    <row r="5" spans="1:12" x14ac:dyDescent="0.25">
      <c r="A5" s="8">
        <v>2</v>
      </c>
      <c r="B5" s="175">
        <f ca="1">Inputs!B6+1</f>
        <v>59</v>
      </c>
      <c r="C5" s="178">
        <f ca="1">Inputs!B7+1</f>
        <v>60</v>
      </c>
      <c r="D5" s="9">
        <f ca="1">IF(B5&lt;Inputs!B16,0,(Inputs!B8*(1+Inputs!B24)^1))</f>
        <v>0</v>
      </c>
      <c r="E5" s="10">
        <f ca="1">IF(A5&gt;=Inputs!B42,0,IF(C5&lt;Inputs!B17,0,(Inputs!B9*(1+Inputs!B25)^1)))</f>
        <v>0</v>
      </c>
      <c r="F5" s="11">
        <f ca="1">IF(B5&lt;Inputs!B18,0,(Inputs!B10*(1+Inputs!B14)^1))</f>
        <v>0</v>
      </c>
      <c r="G5" s="11">
        <f ca="1">IF(A5&gt;=Inputs!B42,IF(C5&lt;Inputs!B19,0,(Inputs!B11*(1+Inputs!B14)^1))*Inputs!B21,IF(C5&lt;Inputs!B19,0,(Inputs!B11*(1+Inputs!B14)^1)))</f>
        <v>0</v>
      </c>
      <c r="H5" s="11">
        <f ca="1">IF(B5&lt;Inputs!B26,0,Inputs!B12*(1+Inputs!B14)^1)</f>
        <v>0</v>
      </c>
      <c r="I5" s="11">
        <f t="shared" ca="1" si="0"/>
        <v>0</v>
      </c>
      <c r="J5" s="11">
        <f>Inputs!B12*0+Inputs!B13*(1+Inputs!B15)^1</f>
        <v>30000</v>
      </c>
      <c r="K5" s="12">
        <f t="shared" ca="1" si="1"/>
        <v>-30000</v>
      </c>
      <c r="L5" s="8" t="str">
        <f ca="1">IF(A5=Inputs!B42,"† Her dies (Age "&amp;C5&amp;")","")</f>
        <v/>
      </c>
    </row>
    <row r="6" spans="1:12" x14ac:dyDescent="0.25">
      <c r="A6" s="8">
        <v>3</v>
      </c>
      <c r="B6" s="175">
        <f ca="1">Inputs!B6+2</f>
        <v>60</v>
      </c>
      <c r="C6" s="178">
        <f ca="1">Inputs!B7+2</f>
        <v>61</v>
      </c>
      <c r="D6" s="9">
        <f ca="1">IF(B6&lt;Inputs!B16,0,(Inputs!B8*(1+Inputs!B24)^2))</f>
        <v>0</v>
      </c>
      <c r="E6" s="10">
        <f ca="1">IF(A6&gt;=Inputs!B42,0,IF(C6&lt;Inputs!B17,0,(Inputs!B9*(1+Inputs!B25)^2)))</f>
        <v>0</v>
      </c>
      <c r="F6" s="11">
        <f ca="1">IF(B6&lt;Inputs!B18,0,(Inputs!B10*(1+Inputs!B14)^2))</f>
        <v>0</v>
      </c>
      <c r="G6" s="11">
        <f ca="1">IF(A6&gt;=Inputs!B42,IF(C6&lt;Inputs!B19,0,(Inputs!B11*(1+Inputs!B14)^2))*Inputs!B21,IF(C6&lt;Inputs!B19,0,(Inputs!B11*(1+Inputs!B14)^2)))</f>
        <v>0</v>
      </c>
      <c r="H6" s="11">
        <f ca="1">IF(B6&lt;Inputs!B26,0,Inputs!B12*(1+Inputs!B14)^2)</f>
        <v>0</v>
      </c>
      <c r="I6" s="11">
        <f t="shared" ca="1" si="0"/>
        <v>0</v>
      </c>
      <c r="J6" s="11">
        <f>Inputs!B12*0+Inputs!B13*(1+Inputs!B15)^2</f>
        <v>30000</v>
      </c>
      <c r="K6" s="12">
        <f t="shared" ca="1" si="1"/>
        <v>-30000</v>
      </c>
      <c r="L6" s="8" t="str">
        <f ca="1">IF(A6=Inputs!B42,"† Her dies (Age "&amp;C6&amp;")","")</f>
        <v/>
      </c>
    </row>
    <row r="7" spans="1:12" x14ac:dyDescent="0.25">
      <c r="A7" s="8">
        <v>4</v>
      </c>
      <c r="B7" s="175">
        <f ca="1">Inputs!B6+3</f>
        <v>61</v>
      </c>
      <c r="C7" s="178">
        <f ca="1">Inputs!B7+3</f>
        <v>62</v>
      </c>
      <c r="D7" s="9">
        <f ca="1">IF(B7&lt;Inputs!B16,0,(Inputs!B8*(1+Inputs!B24)^3))</f>
        <v>0</v>
      </c>
      <c r="E7" s="10">
        <f ca="1">IF(A7&gt;=Inputs!B42,0,IF(C7&lt;Inputs!B17,0,(Inputs!B9*(1+Inputs!B25)^3)))</f>
        <v>0</v>
      </c>
      <c r="F7" s="11">
        <f ca="1">IF(B7&lt;Inputs!B18,0,(Inputs!B10*(1+Inputs!B14)^3))</f>
        <v>0</v>
      </c>
      <c r="G7" s="11">
        <f ca="1">IF(A7&gt;=Inputs!B42,IF(C7&lt;Inputs!B19,0,(Inputs!B11*(1+Inputs!B14)^3))*Inputs!B21,IF(C7&lt;Inputs!B19,0,(Inputs!B11*(1+Inputs!B14)^3)))</f>
        <v>0</v>
      </c>
      <c r="H7" s="11">
        <f ca="1">IF(B7&lt;Inputs!B26,0,Inputs!B12*(1+Inputs!B14)^3)</f>
        <v>0</v>
      </c>
      <c r="I7" s="11">
        <f t="shared" ca="1" si="0"/>
        <v>0</v>
      </c>
      <c r="J7" s="11">
        <f>Inputs!B12*0+Inputs!B13*(1+Inputs!B15)^3</f>
        <v>30000</v>
      </c>
      <c r="K7" s="12">
        <f t="shared" ca="1" si="1"/>
        <v>-30000</v>
      </c>
      <c r="L7" s="8" t="str">
        <f ca="1">IF(A7=Inputs!B42,"† Her dies (Age "&amp;C7&amp;")","")</f>
        <v/>
      </c>
    </row>
    <row r="8" spans="1:12" x14ac:dyDescent="0.25">
      <c r="A8" s="8">
        <v>5</v>
      </c>
      <c r="B8" s="175">
        <f ca="1">Inputs!B6+4</f>
        <v>62</v>
      </c>
      <c r="C8" s="178">
        <f ca="1">Inputs!B7+4</f>
        <v>63</v>
      </c>
      <c r="D8" s="9">
        <f ca="1">IF(B8&lt;Inputs!B16,0,(Inputs!B8*(1+Inputs!B24)^4))</f>
        <v>0</v>
      </c>
      <c r="E8" s="10">
        <f ca="1">IF(A8&gt;=Inputs!B42,0,IF(C8&lt;Inputs!B17,0,(Inputs!B9*(1+Inputs!B25)^4)))</f>
        <v>0</v>
      </c>
      <c r="F8" s="11">
        <f ca="1">IF(B8&lt;Inputs!B18,0,(Inputs!B10*(1+Inputs!B14)^4))</f>
        <v>0</v>
      </c>
      <c r="G8" s="11">
        <f ca="1">IF(A8&gt;=Inputs!B42,IF(C8&lt;Inputs!B19,0,(Inputs!B11*(1+Inputs!B14)^4))*Inputs!B21,IF(C8&lt;Inputs!B19,0,(Inputs!B11*(1+Inputs!B14)^4)))</f>
        <v>0</v>
      </c>
      <c r="H8" s="11">
        <f ca="1">IF(B8&lt;Inputs!B26,0,Inputs!B12*(1+Inputs!B14)^4)</f>
        <v>0</v>
      </c>
      <c r="I8" s="11">
        <f t="shared" ca="1" si="0"/>
        <v>0</v>
      </c>
      <c r="J8" s="11">
        <f>Inputs!B12*0+Inputs!B13*(1+Inputs!B15)^4</f>
        <v>30000</v>
      </c>
      <c r="K8" s="12">
        <f t="shared" ca="1" si="1"/>
        <v>-30000</v>
      </c>
      <c r="L8" s="8" t="str">
        <f ca="1">IF(A8=Inputs!B42,"† Her dies (Age "&amp;C8&amp;")","")</f>
        <v/>
      </c>
    </row>
    <row r="9" spans="1:12" x14ac:dyDescent="0.25">
      <c r="A9" s="8">
        <v>6</v>
      </c>
      <c r="B9" s="175">
        <f ca="1">Inputs!B6+5</f>
        <v>63</v>
      </c>
      <c r="C9" s="178">
        <f ca="1">Inputs!B7+5</f>
        <v>64</v>
      </c>
      <c r="D9" s="9">
        <f ca="1">IF(B9&lt;Inputs!B16,0,(Inputs!B8*(1+Inputs!B24)^5))</f>
        <v>0</v>
      </c>
      <c r="E9" s="10">
        <f ca="1">IF(A9&gt;=Inputs!B42,0,IF(C9&lt;Inputs!B17,0,(Inputs!B9*(1+Inputs!B25)^5)))</f>
        <v>0</v>
      </c>
      <c r="F9" s="11">
        <f ca="1">IF(B9&lt;Inputs!B18,0,(Inputs!B10*(1+Inputs!B14)^5))</f>
        <v>0</v>
      </c>
      <c r="G9" s="11">
        <f ca="1">IF(A9&gt;=Inputs!B42,IF(C9&lt;Inputs!B19,0,(Inputs!B11*(1+Inputs!B14)^5))*Inputs!B21,IF(C9&lt;Inputs!B19,0,(Inputs!B11*(1+Inputs!B14)^5)))</f>
        <v>0</v>
      </c>
      <c r="H9" s="11">
        <f ca="1">IF(B9&lt;Inputs!B26,0,Inputs!B12*(1+Inputs!B14)^5)</f>
        <v>0</v>
      </c>
      <c r="I9" s="11">
        <f t="shared" ca="1" si="0"/>
        <v>0</v>
      </c>
      <c r="J9" s="11">
        <f>Inputs!B12*0+Inputs!B13*(1+Inputs!B15)^5</f>
        <v>30000</v>
      </c>
      <c r="K9" s="12">
        <f t="shared" ca="1" si="1"/>
        <v>-30000</v>
      </c>
      <c r="L9" s="8" t="str">
        <f ca="1">IF(A9=Inputs!B42,"† Her dies (Age "&amp;C9&amp;")","")</f>
        <v/>
      </c>
    </row>
    <row r="10" spans="1:12" x14ac:dyDescent="0.25">
      <c r="A10" s="8">
        <v>7</v>
      </c>
      <c r="B10" s="175">
        <f ca="1">Inputs!B6+6</f>
        <v>64</v>
      </c>
      <c r="C10" s="178">
        <f ca="1">Inputs!B7+6</f>
        <v>65</v>
      </c>
      <c r="D10" s="9">
        <f ca="1">IF(B10&lt;Inputs!B16,0,(Inputs!B8*(1+Inputs!B24)^6))</f>
        <v>0</v>
      </c>
      <c r="E10" s="10">
        <f ca="1">IF(A10&gt;=Inputs!B42,0,IF(C10&lt;Inputs!B17,0,(Inputs!B9*(1+Inputs!B25)^6)))</f>
        <v>0</v>
      </c>
      <c r="F10" s="11">
        <f ca="1">IF(B10&lt;Inputs!B18,0,(Inputs!B10*(1+Inputs!B14)^6))</f>
        <v>0</v>
      </c>
      <c r="G10" s="11">
        <f ca="1">IF(A10&gt;=Inputs!B42,IF(C10&lt;Inputs!B19,0,(Inputs!B11*(1+Inputs!B14)^6))*Inputs!B21,IF(C10&lt;Inputs!B19,0,(Inputs!B11*(1+Inputs!B14)^6)))</f>
        <v>0</v>
      </c>
      <c r="H10" s="11">
        <f ca="1">IF(B10&lt;Inputs!B26,0,Inputs!B12*(1+Inputs!B14)^6)</f>
        <v>0</v>
      </c>
      <c r="I10" s="11">
        <f t="shared" ca="1" si="0"/>
        <v>0</v>
      </c>
      <c r="J10" s="11">
        <f>Inputs!B12*0+Inputs!B13*(1+Inputs!B15)^6</f>
        <v>30000</v>
      </c>
      <c r="K10" s="12">
        <f t="shared" ca="1" si="1"/>
        <v>-30000</v>
      </c>
      <c r="L10" s="8" t="str">
        <f ca="1">IF(A10=Inputs!B42,"† Her dies (Age "&amp;C10&amp;")","")</f>
        <v/>
      </c>
    </row>
    <row r="11" spans="1:12" x14ac:dyDescent="0.25">
      <c r="A11" s="8">
        <v>8</v>
      </c>
      <c r="B11" s="175">
        <f ca="1">Inputs!B6+7</f>
        <v>65</v>
      </c>
      <c r="C11" s="178">
        <f ca="1">Inputs!B7+7</f>
        <v>66</v>
      </c>
      <c r="D11" s="9">
        <f ca="1">IF(B11&lt;Inputs!B16,0,(Inputs!B8*(1+Inputs!B24)^7))</f>
        <v>0</v>
      </c>
      <c r="E11" s="10">
        <f ca="1">IF(A11&gt;=Inputs!B42,0,IF(C11&lt;Inputs!B17,0,(Inputs!B9*(1+Inputs!B25)^7)))</f>
        <v>0</v>
      </c>
      <c r="F11" s="11">
        <f ca="1">IF(B11&lt;Inputs!B18,0,(Inputs!B10*(1+Inputs!B14)^7))</f>
        <v>0</v>
      </c>
      <c r="G11" s="11">
        <f ca="1">IF(A11&gt;=Inputs!B42,IF(C11&lt;Inputs!B19,0,(Inputs!B11*(1+Inputs!B14)^7))*Inputs!B21,IF(C11&lt;Inputs!B19,0,(Inputs!B11*(1+Inputs!B14)^7)))</f>
        <v>0</v>
      </c>
      <c r="H11" s="11">
        <f ca="1">IF(B11&lt;Inputs!B26,0,Inputs!B12*(1+Inputs!B14)^7)</f>
        <v>0</v>
      </c>
      <c r="I11" s="11">
        <f t="shared" ca="1" si="0"/>
        <v>0</v>
      </c>
      <c r="J11" s="11">
        <f>Inputs!B12*0+Inputs!B13*(1+Inputs!B15)^7</f>
        <v>30000</v>
      </c>
      <c r="K11" s="12">
        <f t="shared" ca="1" si="1"/>
        <v>-30000</v>
      </c>
      <c r="L11" s="8" t="str">
        <f ca="1">IF(A11=Inputs!B42,"† Her dies (Age "&amp;C11&amp;")","")</f>
        <v/>
      </c>
    </row>
    <row r="12" spans="1:12" x14ac:dyDescent="0.25">
      <c r="A12" s="8">
        <v>9</v>
      </c>
      <c r="B12" s="175">
        <f ca="1">Inputs!B6+8</f>
        <v>66</v>
      </c>
      <c r="C12" s="178">
        <f ca="1">Inputs!B7+8</f>
        <v>67</v>
      </c>
      <c r="D12" s="9">
        <f ca="1">IF(B12&lt;Inputs!B16,0,(Inputs!B8*(1+Inputs!B24)^8))</f>
        <v>0</v>
      </c>
      <c r="E12" s="10">
        <f ca="1">IF(A12&gt;=Inputs!B42,0,IF(C12&lt;Inputs!B17,0,(Inputs!B9*(1+Inputs!B25)^8)))</f>
        <v>18746.550096036248</v>
      </c>
      <c r="F12" s="11">
        <f ca="1">IF(B12&lt;Inputs!B18,0,(Inputs!B10*(1+Inputs!B14)^8))</f>
        <v>0</v>
      </c>
      <c r="G12" s="11">
        <f ca="1">IF(A12&gt;=Inputs!B42,IF(C12&lt;Inputs!B19,0,(Inputs!B11*(1+Inputs!B14)^8))*Inputs!B21,IF(C12&lt;Inputs!B19,0,(Inputs!B11*(1+Inputs!B14)^8)))</f>
        <v>0</v>
      </c>
      <c r="H12" s="11">
        <f ca="1">IF(B12&lt;Inputs!B26,0,Inputs!B12*(1+Inputs!B14)^8)</f>
        <v>0</v>
      </c>
      <c r="I12" s="11">
        <f t="shared" ca="1" si="0"/>
        <v>18746.550096036248</v>
      </c>
      <c r="J12" s="11">
        <f>Inputs!B12*0+Inputs!B13*(1+Inputs!B15)^8</f>
        <v>30000</v>
      </c>
      <c r="K12" s="12">
        <f t="shared" ca="1" si="1"/>
        <v>-11253.449903963752</v>
      </c>
      <c r="L12" s="8" t="str">
        <f ca="1">IF(A12=Inputs!B42,"† Her dies (Age "&amp;C12&amp;")","")</f>
        <v/>
      </c>
    </row>
    <row r="13" spans="1:12" x14ac:dyDescent="0.25">
      <c r="A13" s="8">
        <v>10</v>
      </c>
      <c r="B13" s="175">
        <f ca="1">Inputs!B6+9</f>
        <v>67</v>
      </c>
      <c r="C13" s="178">
        <f ca="1">Inputs!B7+9</f>
        <v>68</v>
      </c>
      <c r="D13" s="9">
        <f ca="1">IF(B13&lt;Inputs!B16,0,(Inputs!B8*(1+Inputs!B24)^9))</f>
        <v>32267.499352802392</v>
      </c>
      <c r="E13" s="10">
        <f ca="1">IF(A13&gt;=Inputs!B42,0,IF(C13&lt;Inputs!B17,0,(Inputs!B9*(1+Inputs!B25)^9)))</f>
        <v>19121.481097956974</v>
      </c>
      <c r="F13" s="11">
        <f ca="1">IF(B13&lt;Inputs!B18,0,(Inputs!B10*(1+Inputs!B14)^9))</f>
        <v>0</v>
      </c>
      <c r="G13" s="11">
        <f ca="1">IF(A13&gt;=Inputs!B42,IF(C13&lt;Inputs!B19,0,(Inputs!B11*(1+Inputs!B14)^9))*Inputs!B21,IF(C13&lt;Inputs!B19,0,(Inputs!B11*(1+Inputs!B14)^9)))</f>
        <v>0</v>
      </c>
      <c r="H13" s="11">
        <f ca="1">IF(B13&lt;Inputs!B26,0,Inputs!B12*(1+Inputs!B14)^9)</f>
        <v>0</v>
      </c>
      <c r="I13" s="11">
        <f t="shared" ca="1" si="0"/>
        <v>51388.980450759365</v>
      </c>
      <c r="J13" s="11">
        <f>Inputs!B12*0+Inputs!B13*(1+Inputs!B15)^9</f>
        <v>30000</v>
      </c>
      <c r="K13" s="12">
        <f t="shared" ca="1" si="1"/>
        <v>21388.980450759365</v>
      </c>
      <c r="L13" s="8" t="str">
        <f ca="1">IF(A13=Inputs!B42,"† Her dies (Age "&amp;C13&amp;")","")</f>
        <v/>
      </c>
    </row>
    <row r="14" spans="1:12" x14ac:dyDescent="0.25">
      <c r="A14" s="8">
        <v>11</v>
      </c>
      <c r="B14" s="175">
        <f ca="1">Inputs!B6+10</f>
        <v>68</v>
      </c>
      <c r="C14" s="178">
        <f ca="1">Inputs!B7+10</f>
        <v>69</v>
      </c>
      <c r="D14" s="9">
        <f ca="1">IF(B14&lt;Inputs!B16,0,(Inputs!B8*(1+Inputs!B24)^10))</f>
        <v>32912.84933985844</v>
      </c>
      <c r="E14" s="10">
        <f ca="1">IF(A14&gt;=Inputs!B42,0,IF(C14&lt;Inputs!B17,0,(Inputs!B9*(1+Inputs!B25)^10)))</f>
        <v>19503.910719916115</v>
      </c>
      <c r="F14" s="11">
        <f ca="1">IF(B14&lt;Inputs!B18,0,(Inputs!B10*(1+Inputs!B14)^10))</f>
        <v>0</v>
      </c>
      <c r="G14" s="11">
        <f ca="1">IF(A14&gt;=Inputs!B42,IF(C14&lt;Inputs!B19,0,(Inputs!B11*(1+Inputs!B14)^10))*Inputs!B21,IF(C14&lt;Inputs!B19,0,(Inputs!B11*(1+Inputs!B14)^10)))</f>
        <v>0</v>
      </c>
      <c r="H14" s="11">
        <f ca="1">IF(B14&lt;Inputs!B26,0,Inputs!B12*(1+Inputs!B14)^10)</f>
        <v>0</v>
      </c>
      <c r="I14" s="11">
        <f t="shared" ca="1" si="0"/>
        <v>52416.760059774555</v>
      </c>
      <c r="J14" s="11">
        <f>Inputs!B12*0+Inputs!B13*(1+Inputs!B15)^10</f>
        <v>30000</v>
      </c>
      <c r="K14" s="12">
        <f t="shared" ca="1" si="1"/>
        <v>22416.760059774555</v>
      </c>
      <c r="L14" s="8" t="str">
        <f ca="1">IF(A14=Inputs!B42,"† Her dies (Age "&amp;C14&amp;")","")</f>
        <v/>
      </c>
    </row>
    <row r="15" spans="1:12" x14ac:dyDescent="0.25">
      <c r="A15" s="8">
        <v>12</v>
      </c>
      <c r="B15" s="175">
        <f ca="1">Inputs!B6+11</f>
        <v>69</v>
      </c>
      <c r="C15" s="178">
        <f ca="1">Inputs!B7+11</f>
        <v>70</v>
      </c>
      <c r="D15" s="9">
        <f ca="1">IF(B15&lt;Inputs!B16,0,(Inputs!B8*(1+Inputs!B24)^11))</f>
        <v>33571.106326655601</v>
      </c>
      <c r="E15" s="10">
        <f ca="1">IF(A15&gt;=Inputs!B42,0,IF(C15&lt;Inputs!B17,0,(Inputs!B9*(1+Inputs!B25)^11)))</f>
        <v>19893.988934314431</v>
      </c>
      <c r="F15" s="11">
        <f ca="1">IF(B15&lt;Inputs!B18,0,(Inputs!B10*(1+Inputs!B14)^11))</f>
        <v>0</v>
      </c>
      <c r="G15" s="11">
        <f ca="1">IF(A15&gt;=Inputs!B42,IF(C15&lt;Inputs!B19,0,(Inputs!B11*(1+Inputs!B14)^11))*Inputs!B21,IF(C15&lt;Inputs!B19,0,(Inputs!B11*(1+Inputs!B14)^11)))</f>
        <v>0</v>
      </c>
      <c r="H15" s="11">
        <f ca="1">IF(B15&lt;Inputs!B26,0,Inputs!B12*(1+Inputs!B14)^11)</f>
        <v>0</v>
      </c>
      <c r="I15" s="11">
        <f t="shared" ca="1" si="0"/>
        <v>53465.095260970033</v>
      </c>
      <c r="J15" s="11">
        <f>Inputs!B12*0+Inputs!B13*(1+Inputs!B15)^11</f>
        <v>30000</v>
      </c>
      <c r="K15" s="12">
        <f t="shared" ca="1" si="1"/>
        <v>23465.095260970033</v>
      </c>
      <c r="L15" s="8" t="str">
        <f ca="1">IF(A15=Inputs!B42,"† Her dies (Age "&amp;C15&amp;")","")</f>
        <v/>
      </c>
    </row>
    <row r="16" spans="1:12" x14ac:dyDescent="0.25">
      <c r="A16" s="8">
        <v>13</v>
      </c>
      <c r="B16" s="175">
        <f ca="1">Inputs!B6+12</f>
        <v>70</v>
      </c>
      <c r="C16" s="178">
        <f ca="1">Inputs!B7+12</f>
        <v>71</v>
      </c>
      <c r="D16" s="9">
        <f ca="1">IF(B16&lt;Inputs!B16,0,(Inputs!B8*(1+Inputs!B24)^12))</f>
        <v>34242.528453188723</v>
      </c>
      <c r="E16" s="10">
        <f ca="1">IF(A16&gt;=Inputs!B42,0,IF(C16&lt;Inputs!B17,0,(Inputs!B9*(1+Inputs!B25)^12)))</f>
        <v>20291.868713000724</v>
      </c>
      <c r="F16" s="11">
        <f ca="1">IF(B16&lt;Inputs!B18,0,(Inputs!B10*(1+Inputs!B14)^12))</f>
        <v>0</v>
      </c>
      <c r="G16" s="11">
        <f ca="1">IF(A16&gt;=Inputs!B42,IF(C16&lt;Inputs!B19,0,(Inputs!B11*(1+Inputs!B14)^12))*Inputs!B21,IF(C16&lt;Inputs!B19,0,(Inputs!B11*(1+Inputs!B14)^12)))</f>
        <v>0</v>
      </c>
      <c r="H16" s="11">
        <f ca="1">IF(B16&lt;Inputs!B26,0,Inputs!B12*(1+Inputs!B14)^12)</f>
        <v>0</v>
      </c>
      <c r="I16" s="11">
        <f t="shared" ca="1" si="0"/>
        <v>54534.397166189447</v>
      </c>
      <c r="J16" s="11">
        <f>Inputs!B12*0+Inputs!B13*(1+Inputs!B15)^12</f>
        <v>30000</v>
      </c>
      <c r="K16" s="12">
        <f t="shared" ca="1" si="1"/>
        <v>24534.397166189447</v>
      </c>
      <c r="L16" s="8" t="str">
        <f ca="1">IF(A16=Inputs!B42,"† Her dies (Age "&amp;C16&amp;")","")</f>
        <v/>
      </c>
    </row>
    <row r="17" spans="1:12" x14ac:dyDescent="0.25">
      <c r="A17" s="8">
        <v>14</v>
      </c>
      <c r="B17" s="175">
        <f ca="1">Inputs!B6+13</f>
        <v>71</v>
      </c>
      <c r="C17" s="178">
        <f ca="1">Inputs!B7+13</f>
        <v>72</v>
      </c>
      <c r="D17" s="9">
        <f ca="1">IF(B17&lt;Inputs!B16,0,(Inputs!B8*(1+Inputs!B24)^13))</f>
        <v>34927.379022252491</v>
      </c>
      <c r="E17" s="10">
        <f ca="1">IF(A17&gt;=Inputs!B42,0,IF(C17&lt;Inputs!B17,0,(Inputs!B9*(1+Inputs!B25)^13)))</f>
        <v>20697.706087260736</v>
      </c>
      <c r="F17" s="11">
        <f ca="1">IF(B17&lt;Inputs!B18,0,(Inputs!B10*(1+Inputs!B14)^13))</f>
        <v>0</v>
      </c>
      <c r="G17" s="11">
        <f ca="1">IF(A17&gt;=Inputs!B42,IF(C17&lt;Inputs!B19,0,(Inputs!B11*(1+Inputs!B14)^13))*Inputs!B21,IF(C17&lt;Inputs!B19,0,(Inputs!B11*(1+Inputs!B14)^13)))</f>
        <v>0</v>
      </c>
      <c r="H17" s="11">
        <f ca="1">IF(B17&lt;Inputs!B26,0,Inputs!B12*(1+Inputs!B14)^13)</f>
        <v>0</v>
      </c>
      <c r="I17" s="11">
        <f t="shared" ca="1" si="0"/>
        <v>55625.085109513224</v>
      </c>
      <c r="J17" s="11">
        <f>Inputs!B12*0+Inputs!B13*(1+Inputs!B15)^13</f>
        <v>30000</v>
      </c>
      <c r="K17" s="12">
        <f t="shared" ca="1" si="1"/>
        <v>25625.085109513224</v>
      </c>
      <c r="L17" s="8" t="str">
        <f ca="1">IF(A17=Inputs!B42,"† Her dies (Age "&amp;C17&amp;")","")</f>
        <v/>
      </c>
    </row>
    <row r="18" spans="1:12" x14ac:dyDescent="0.25">
      <c r="A18" s="8">
        <v>15</v>
      </c>
      <c r="B18" s="175">
        <f ca="1">Inputs!B6+14</f>
        <v>72</v>
      </c>
      <c r="C18" s="178">
        <f ca="1">Inputs!B7+14</f>
        <v>73</v>
      </c>
      <c r="D18" s="9">
        <f ca="1">IF(B18&lt;Inputs!B16,0,(Inputs!B8*(1+Inputs!B24)^14))</f>
        <v>35625.926602697546</v>
      </c>
      <c r="E18" s="10">
        <f ca="1">IF(A18&gt;=Inputs!B42,0,IF(C18&lt;Inputs!B17,0,(Inputs!B9*(1+Inputs!B25)^14)))</f>
        <v>21111.660209005953</v>
      </c>
      <c r="F18" s="11">
        <f ca="1">IF(B18&lt;Inputs!B18,0,(Inputs!B10*(1+Inputs!B14)^14))</f>
        <v>0</v>
      </c>
      <c r="G18" s="11">
        <f ca="1">IF(A18&gt;=Inputs!B42,IF(C18&lt;Inputs!B19,0,(Inputs!B11*(1+Inputs!B14)^14))*Inputs!B21,IF(C18&lt;Inputs!B19,0,(Inputs!B11*(1+Inputs!B14)^14)))</f>
        <v>0</v>
      </c>
      <c r="H18" s="11">
        <f ca="1">IF(B18&lt;Inputs!B26,0,Inputs!B12*(1+Inputs!B14)^14)</f>
        <v>0</v>
      </c>
      <c r="I18" s="11">
        <f t="shared" ca="1" si="0"/>
        <v>56737.586811703499</v>
      </c>
      <c r="J18" s="11">
        <f>Inputs!B12*0+Inputs!B13*(1+Inputs!B15)^14</f>
        <v>30000</v>
      </c>
      <c r="K18" s="12">
        <f t="shared" ca="1" si="1"/>
        <v>26737.586811703499</v>
      </c>
      <c r="L18" s="8" t="str">
        <f ca="1">IF(A18=Inputs!B42,"† Her dies (Age "&amp;C18&amp;")","")</f>
        <v/>
      </c>
    </row>
    <row r="19" spans="1:12" x14ac:dyDescent="0.25">
      <c r="A19" s="8">
        <v>16</v>
      </c>
      <c r="B19" s="175">
        <f ca="1">Inputs!B6+15</f>
        <v>73</v>
      </c>
      <c r="C19" s="178">
        <f ca="1">Inputs!B7+15</f>
        <v>74</v>
      </c>
      <c r="D19" s="9">
        <f ca="1">IF(B19&lt;Inputs!B16,0,(Inputs!B8*(1+Inputs!B24)^15))</f>
        <v>36338.445134751491</v>
      </c>
      <c r="E19" s="10">
        <f ca="1">IF(A19&gt;=Inputs!B42,0,IF(C19&lt;Inputs!B17,0,(Inputs!B9*(1+Inputs!B25)^15)))</f>
        <v>21533.893413186066</v>
      </c>
      <c r="F19" s="11">
        <f ca="1">IF(B19&lt;Inputs!B18,0,(Inputs!B10*(1+Inputs!B14)^15))</f>
        <v>0</v>
      </c>
      <c r="G19" s="11">
        <f ca="1">IF(A19&gt;=Inputs!B42,IF(C19&lt;Inputs!B19,0,(Inputs!B11*(1+Inputs!B14)^15))*Inputs!B21,IF(C19&lt;Inputs!B19,0,(Inputs!B11*(1+Inputs!B14)^15)))</f>
        <v>0</v>
      </c>
      <c r="H19" s="11">
        <f ca="1">IF(B19&lt;Inputs!B26,0,Inputs!B12*(1+Inputs!B14)^15)</f>
        <v>0</v>
      </c>
      <c r="I19" s="11">
        <f t="shared" ca="1" si="0"/>
        <v>57872.338547937557</v>
      </c>
      <c r="J19" s="11">
        <f>Inputs!B12*0+Inputs!B13*(1+Inputs!B15)^15</f>
        <v>30000</v>
      </c>
      <c r="K19" s="12">
        <f t="shared" ca="1" si="1"/>
        <v>27872.338547937557</v>
      </c>
      <c r="L19" s="8" t="str">
        <f ca="1">IF(A19=Inputs!B42,"† Her dies (Age "&amp;C19&amp;")","")</f>
        <v/>
      </c>
    </row>
    <row r="20" spans="1:12" x14ac:dyDescent="0.25">
      <c r="A20" s="8">
        <v>17</v>
      </c>
      <c r="B20" s="175">
        <f ca="1">Inputs!B6+16</f>
        <v>74</v>
      </c>
      <c r="C20" s="178">
        <f ca="1">Inputs!B7+16</f>
        <v>75</v>
      </c>
      <c r="D20" s="9">
        <f ca="1">IF(B20&lt;Inputs!B16,0,(Inputs!B8*(1+Inputs!B24)^16))</f>
        <v>37065.214037446523</v>
      </c>
      <c r="E20" s="10">
        <f ca="1">IF(A20&gt;=Inputs!B42,0,IF(C20&lt;Inputs!B17,0,(Inputs!B9*(1+Inputs!B25)^16)))</f>
        <v>21964.571281449793</v>
      </c>
      <c r="F20" s="11">
        <f ca="1">IF(B20&lt;Inputs!B18,0,(Inputs!B10*(1+Inputs!B14)^16))</f>
        <v>0</v>
      </c>
      <c r="G20" s="11">
        <f ca="1">IF(A20&gt;=Inputs!B42,IF(C20&lt;Inputs!B19,0,(Inputs!B11*(1+Inputs!B14)^16))*Inputs!B21,IF(C20&lt;Inputs!B19,0,(Inputs!B11*(1+Inputs!B14)^16)))</f>
        <v>0</v>
      </c>
      <c r="H20" s="11">
        <f ca="1">IF(B20&lt;Inputs!B26,0,Inputs!B12*(1+Inputs!B14)^16)</f>
        <v>0</v>
      </c>
      <c r="I20" s="11">
        <f t="shared" ca="1" si="0"/>
        <v>59029.78531889632</v>
      </c>
      <c r="J20" s="11">
        <f>Inputs!B12*0+Inputs!B13*(1+Inputs!B15)^16</f>
        <v>30000</v>
      </c>
      <c r="K20" s="12">
        <f t="shared" ca="1" si="1"/>
        <v>29029.78531889632</v>
      </c>
      <c r="L20" s="8" t="str">
        <f ca="1">IF(A20=Inputs!B42,"† Her dies (Age "&amp;C20&amp;")","")</f>
        <v/>
      </c>
    </row>
    <row r="21" spans="1:12" x14ac:dyDescent="0.25">
      <c r="A21" s="8">
        <v>18</v>
      </c>
      <c r="B21" s="175">
        <f ca="1">Inputs!B6+17</f>
        <v>75</v>
      </c>
      <c r="C21" s="178">
        <f ca="1">Inputs!B7+17</f>
        <v>76</v>
      </c>
      <c r="D21" s="9">
        <f ca="1">IF(B21&lt;Inputs!B16,0,(Inputs!B8*(1+Inputs!B24)^17))</f>
        <v>37806.518318195456</v>
      </c>
      <c r="E21" s="10">
        <f ca="1">IF(A21&gt;=Inputs!B42,0,IF(C21&lt;Inputs!B17,0,(Inputs!B9*(1+Inputs!B25)^17)))</f>
        <v>22403.862707078792</v>
      </c>
      <c r="F21" s="11">
        <f ca="1">IF(B21&lt;Inputs!B18,0,(Inputs!B10*(1+Inputs!B14)^17))</f>
        <v>0</v>
      </c>
      <c r="G21" s="11">
        <f ca="1">IF(A21&gt;=Inputs!B42,IF(C21&lt;Inputs!B19,0,(Inputs!B11*(1+Inputs!B14)^17))*Inputs!B21,IF(C21&lt;Inputs!B19,0,(Inputs!B11*(1+Inputs!B14)^17)))</f>
        <v>0</v>
      </c>
      <c r="H21" s="11">
        <f ca="1">IF(B21&lt;Inputs!B26,0,Inputs!B12*(1+Inputs!B14)^17)</f>
        <v>0</v>
      </c>
      <c r="I21" s="11">
        <f t="shared" ca="1" si="0"/>
        <v>60210.381025274248</v>
      </c>
      <c r="J21" s="11">
        <f>Inputs!B12*0+Inputs!B13*(1+Inputs!B15)^17</f>
        <v>30000</v>
      </c>
      <c r="K21" s="12">
        <f t="shared" ca="1" si="1"/>
        <v>30210.381025274248</v>
      </c>
      <c r="L21" s="8" t="str">
        <f ca="1">IF(A21=Inputs!B42,"† Her dies (Age "&amp;C21&amp;")","")</f>
        <v/>
      </c>
    </row>
    <row r="22" spans="1:12" x14ac:dyDescent="0.25">
      <c r="A22" s="8">
        <v>19</v>
      </c>
      <c r="B22" s="175">
        <f ca="1">Inputs!B6+18</f>
        <v>76</v>
      </c>
      <c r="C22" s="178">
        <f ca="1">Inputs!B7+18</f>
        <v>77</v>
      </c>
      <c r="D22" s="9">
        <f ca="1">IF(B22&lt;Inputs!B16,0,(Inputs!B8*(1+Inputs!B24)^18))</f>
        <v>38562.648684559361</v>
      </c>
      <c r="E22" s="10">
        <f ca="1">IF(A22&gt;=Inputs!B42,0,IF(C22&lt;Inputs!B17,0,(Inputs!B9*(1+Inputs!B25)^18)))</f>
        <v>22851.939961220363</v>
      </c>
      <c r="F22" s="11">
        <f ca="1">IF(B22&lt;Inputs!B18,0,(Inputs!B10*(1+Inputs!B14)^18))</f>
        <v>0</v>
      </c>
      <c r="G22" s="11">
        <f ca="1">IF(A22&gt;=Inputs!B42,IF(C22&lt;Inputs!B19,0,(Inputs!B11*(1+Inputs!B14)^18))*Inputs!B21,IF(C22&lt;Inputs!B19,0,(Inputs!B11*(1+Inputs!B14)^18)))</f>
        <v>0</v>
      </c>
      <c r="H22" s="11">
        <f ca="1">IF(B22&lt;Inputs!B26,0,Inputs!B12*(1+Inputs!B14)^18)</f>
        <v>0</v>
      </c>
      <c r="I22" s="11">
        <f t="shared" ca="1" si="0"/>
        <v>61414.588645779724</v>
      </c>
      <c r="J22" s="11">
        <f>Inputs!B12*0+Inputs!B13*(1+Inputs!B15)^18</f>
        <v>30000</v>
      </c>
      <c r="K22" s="12">
        <f t="shared" ca="1" si="1"/>
        <v>31414.588645779724</v>
      </c>
      <c r="L22" s="8" t="str">
        <f ca="1">IF(A22=Inputs!B42,"† Her dies (Age "&amp;C22&amp;")","")</f>
        <v/>
      </c>
    </row>
    <row r="23" spans="1:12" x14ac:dyDescent="0.25">
      <c r="A23" s="8">
        <v>20</v>
      </c>
      <c r="B23" s="175">
        <f ca="1">Inputs!B6+19</f>
        <v>77</v>
      </c>
      <c r="C23" s="178">
        <f ca="1">Inputs!B7+19</f>
        <v>78</v>
      </c>
      <c r="D23" s="9">
        <f ca="1">IF(B23&lt;Inputs!B16,0,(Inputs!B8*(1+Inputs!B24)^19))</f>
        <v>39333.90165825055</v>
      </c>
      <c r="E23" s="10">
        <f ca="1">IF(A23&gt;=Inputs!B42,0,IF(C23&lt;Inputs!B17,0,(Inputs!B9*(1+Inputs!B25)^19)))</f>
        <v>23308.97876044477</v>
      </c>
      <c r="F23" s="11">
        <f ca="1">IF(B23&lt;Inputs!B18,0,(Inputs!B10*(1+Inputs!B14)^19))</f>
        <v>0</v>
      </c>
      <c r="G23" s="11">
        <f ca="1">IF(A23&gt;=Inputs!B42,IF(C23&lt;Inputs!B19,0,(Inputs!B11*(1+Inputs!B14)^19))*Inputs!B21,IF(C23&lt;Inputs!B19,0,(Inputs!B11*(1+Inputs!B14)^19)))</f>
        <v>0</v>
      </c>
      <c r="H23" s="11">
        <f ca="1">IF(B23&lt;Inputs!B26,0,Inputs!B12*(1+Inputs!B14)^19)</f>
        <v>0</v>
      </c>
      <c r="I23" s="11">
        <f t="shared" ca="1" si="0"/>
        <v>62642.88041869532</v>
      </c>
      <c r="J23" s="11">
        <f>Inputs!B12*0+Inputs!B13*(1+Inputs!B15)^19</f>
        <v>30000</v>
      </c>
      <c r="K23" s="12">
        <f t="shared" ca="1" si="1"/>
        <v>32642.88041869532</v>
      </c>
      <c r="L23" s="8" t="str">
        <f ca="1">IF(A23=Inputs!B42,"† Her dies (Age "&amp;C23&amp;")","")</f>
        <v/>
      </c>
    </row>
    <row r="24" spans="1:12" x14ac:dyDescent="0.25">
      <c r="A24" s="8">
        <v>21</v>
      </c>
      <c r="B24" s="175">
        <f ca="1">Inputs!B6+20</f>
        <v>78</v>
      </c>
      <c r="C24" s="178">
        <f ca="1">Inputs!B7+20</f>
        <v>79</v>
      </c>
      <c r="D24" s="9">
        <f ca="1">IF(B24&lt;Inputs!B16,0,(Inputs!B8*(1+Inputs!B24)^20))</f>
        <v>40120.579691415565</v>
      </c>
      <c r="E24" s="10">
        <f ca="1">IF(A24&gt;=Inputs!B42,0,IF(C24&lt;Inputs!B17,0,(Inputs!B9*(1+Inputs!B25)^20)))</f>
        <v>23775.158335653668</v>
      </c>
      <c r="F24" s="11">
        <f ca="1">IF(B24&lt;Inputs!B18,0,(Inputs!B10*(1+Inputs!B14)^20))</f>
        <v>0</v>
      </c>
      <c r="G24" s="11">
        <f ca="1">IF(A24&gt;=Inputs!B42,IF(C24&lt;Inputs!B19,0,(Inputs!B11*(1+Inputs!B14)^20))*Inputs!B21,IF(C24&lt;Inputs!B19,0,(Inputs!B11*(1+Inputs!B14)^20)))</f>
        <v>0</v>
      </c>
      <c r="H24" s="11">
        <f ca="1">IF(B24&lt;Inputs!B26,0,Inputs!B12*(1+Inputs!B14)^20)</f>
        <v>0</v>
      </c>
      <c r="I24" s="11">
        <f t="shared" ca="1" si="0"/>
        <v>63895.738027069237</v>
      </c>
      <c r="J24" s="11">
        <f>Inputs!B12*0+Inputs!B13*(1+Inputs!B15)^20</f>
        <v>30000</v>
      </c>
      <c r="K24" s="12">
        <f t="shared" ca="1" si="1"/>
        <v>33895.738027069237</v>
      </c>
      <c r="L24" s="8" t="str">
        <f ca="1">IF(A24=Inputs!B42,"† Her dies (Age "&amp;C24&amp;")","")</f>
        <v/>
      </c>
    </row>
    <row r="25" spans="1:12" x14ac:dyDescent="0.25">
      <c r="A25" s="8">
        <v>22</v>
      </c>
      <c r="B25" s="175">
        <f ca="1">Inputs!B6+21</f>
        <v>79</v>
      </c>
      <c r="C25" s="178">
        <f ca="1">Inputs!B7+21</f>
        <v>80</v>
      </c>
      <c r="D25" s="9">
        <f ca="1">IF(B25&lt;Inputs!B16,0,(Inputs!B8*(1+Inputs!B24)^21))</f>
        <v>40922.991285243872</v>
      </c>
      <c r="E25" s="10">
        <f ca="1">IF(A25&gt;=Inputs!B42,0,IF(C25&lt;Inputs!B17,0,(Inputs!B9*(1+Inputs!B25)^21)))</f>
        <v>24250.66150236674</v>
      </c>
      <c r="F25" s="11">
        <f ca="1">IF(B25&lt;Inputs!B18,0,(Inputs!B10*(1+Inputs!B14)^21))</f>
        <v>0</v>
      </c>
      <c r="G25" s="11">
        <f ca="1">IF(A25&gt;=Inputs!B42,IF(C25&lt;Inputs!B19,0,(Inputs!B11*(1+Inputs!B14)^21))*Inputs!B21,IF(C25&lt;Inputs!B19,0,(Inputs!B11*(1+Inputs!B14)^21)))</f>
        <v>0</v>
      </c>
      <c r="H25" s="11">
        <f ca="1">IF(B25&lt;Inputs!B26,0,Inputs!B12*(1+Inputs!B14)^21)</f>
        <v>0</v>
      </c>
      <c r="I25" s="11">
        <f t="shared" ca="1" si="0"/>
        <v>65173.652787610612</v>
      </c>
      <c r="J25" s="11">
        <f>Inputs!B12*0+Inputs!B13*(1+Inputs!B15)^21</f>
        <v>30000</v>
      </c>
      <c r="K25" s="12">
        <f t="shared" ca="1" si="1"/>
        <v>35173.652787610612</v>
      </c>
      <c r="L25" s="8" t="str">
        <f ca="1">IF(A25=Inputs!B42,"† Her dies (Age "&amp;C25&amp;")","")</f>
        <v/>
      </c>
    </row>
    <row r="26" spans="1:12" x14ac:dyDescent="0.25">
      <c r="A26" s="8">
        <v>23</v>
      </c>
      <c r="B26" s="175">
        <f ca="1">Inputs!B6+22</f>
        <v>80</v>
      </c>
      <c r="C26" s="178">
        <f ca="1">Inputs!B7+22</f>
        <v>81</v>
      </c>
      <c r="D26" s="9">
        <f ca="1">IF(B26&lt;Inputs!B16,0,(Inputs!B8*(1+Inputs!B24)^22))</f>
        <v>41741.45111094875</v>
      </c>
      <c r="E26" s="10">
        <f ca="1">IF(A26&gt;=Inputs!B42,0,IF(C26&lt;Inputs!B17,0,(Inputs!B9*(1+Inputs!B25)^22)))</f>
        <v>24735.674732414074</v>
      </c>
      <c r="F26" s="11">
        <f ca="1">IF(B26&lt;Inputs!B18,0,(Inputs!B10*(1+Inputs!B14)^22))</f>
        <v>0</v>
      </c>
      <c r="G26" s="11">
        <f ca="1">IF(A26&gt;=Inputs!B42,IF(C26&lt;Inputs!B19,0,(Inputs!B11*(1+Inputs!B14)^22))*Inputs!B21,IF(C26&lt;Inputs!B19,0,(Inputs!B11*(1+Inputs!B14)^22)))</f>
        <v>0</v>
      </c>
      <c r="H26" s="11">
        <f ca="1">IF(B26&lt;Inputs!B26,0,Inputs!B12*(1+Inputs!B14)^22)</f>
        <v>0</v>
      </c>
      <c r="I26" s="11">
        <f t="shared" ca="1" si="0"/>
        <v>66477.125843362825</v>
      </c>
      <c r="J26" s="11">
        <f>Inputs!B12*0+Inputs!B13*(1+Inputs!B15)^22</f>
        <v>30000</v>
      </c>
      <c r="K26" s="12">
        <f t="shared" ca="1" si="1"/>
        <v>36477.125843362825</v>
      </c>
      <c r="L26" s="8" t="str">
        <f ca="1">IF(A26=Inputs!B42,"† Her dies (Age "&amp;C26&amp;")","")</f>
        <v/>
      </c>
    </row>
    <row r="27" spans="1:12" x14ac:dyDescent="0.25">
      <c r="A27" s="8">
        <v>24</v>
      </c>
      <c r="B27" s="175">
        <f ca="1">Inputs!B6+23</f>
        <v>81</v>
      </c>
      <c r="C27" s="178">
        <f ca="1">Inputs!B7+23</f>
        <v>82</v>
      </c>
      <c r="D27" s="9">
        <f ca="1">IF(B27&lt;Inputs!B16,0,(Inputs!B8*(1+Inputs!B24)^23))</f>
        <v>42576.280133167718</v>
      </c>
      <c r="E27" s="10">
        <f ca="1">IF(A27&gt;=Inputs!B42,0,IF(C27&lt;Inputs!B17,0,(Inputs!B9*(1+Inputs!B25)^23)))</f>
        <v>25230.388227062351</v>
      </c>
      <c r="F27" s="11">
        <f ca="1">IF(B27&lt;Inputs!B18,0,(Inputs!B10*(1+Inputs!B14)^23))</f>
        <v>0</v>
      </c>
      <c r="G27" s="11">
        <f ca="1">IF(A27&gt;=Inputs!B42,IF(C27&lt;Inputs!B19,0,(Inputs!B11*(1+Inputs!B14)^23))*Inputs!B21,IF(C27&lt;Inputs!B19,0,(Inputs!B11*(1+Inputs!B14)^23)))</f>
        <v>0</v>
      </c>
      <c r="H27" s="11">
        <f ca="1">IF(B27&lt;Inputs!B26,0,Inputs!B12*(1+Inputs!B14)^23)</f>
        <v>0</v>
      </c>
      <c r="I27" s="11">
        <f t="shared" ca="1" si="0"/>
        <v>67806.668360230076</v>
      </c>
      <c r="J27" s="11">
        <f>Inputs!B12*0+Inputs!B13*(1+Inputs!B15)^23</f>
        <v>30000</v>
      </c>
      <c r="K27" s="12">
        <f t="shared" ca="1" si="1"/>
        <v>37806.668360230076</v>
      </c>
      <c r="L27" s="8" t="str">
        <f ca="1">IF(A27=Inputs!B42,"† Her dies (Age "&amp;C27&amp;")","")</f>
        <v/>
      </c>
    </row>
    <row r="28" spans="1:12" x14ac:dyDescent="0.25">
      <c r="A28" s="8">
        <v>25</v>
      </c>
      <c r="B28" s="175">
        <f ca="1">Inputs!B6+24</f>
        <v>82</v>
      </c>
      <c r="C28" s="178">
        <f ca="1">Inputs!B7+24</f>
        <v>83</v>
      </c>
      <c r="D28" s="9">
        <f ca="1">IF(B28&lt;Inputs!B16,0,(Inputs!B8*(1+Inputs!B24)^24))</f>
        <v>43427.805735831076</v>
      </c>
      <c r="E28" s="10">
        <f ca="1">IF(A28&gt;=Inputs!B42,0,IF(C28&lt;Inputs!B17,0,(Inputs!B9*(1+Inputs!B25)^24)))</f>
        <v>25734.995991603602</v>
      </c>
      <c r="F28" s="11">
        <f ca="1">IF(B28&lt;Inputs!B18,0,(Inputs!B10*(1+Inputs!B14)^24))</f>
        <v>0</v>
      </c>
      <c r="G28" s="11">
        <f ca="1">IF(A28&gt;=Inputs!B42,IF(C28&lt;Inputs!B19,0,(Inputs!B11*(1+Inputs!B14)^24))*Inputs!B21,IF(C28&lt;Inputs!B19,0,(Inputs!B11*(1+Inputs!B14)^24)))</f>
        <v>0</v>
      </c>
      <c r="H28" s="11">
        <f ca="1">IF(B28&lt;Inputs!B26,0,Inputs!B12*(1+Inputs!B14)^24)</f>
        <v>0</v>
      </c>
      <c r="I28" s="11">
        <f t="shared" ca="1" si="0"/>
        <v>69162.801727434678</v>
      </c>
      <c r="J28" s="11">
        <f>Inputs!B12*0+Inputs!B13*(1+Inputs!B15)^24</f>
        <v>30000</v>
      </c>
      <c r="K28" s="12">
        <f t="shared" ca="1" si="1"/>
        <v>39162.801727434678</v>
      </c>
      <c r="L28" s="8" t="str">
        <f ca="1">IF(A28=Inputs!B42,"† Her dies (Age "&amp;C28&amp;")","")</f>
        <v/>
      </c>
    </row>
    <row r="29" spans="1:12" x14ac:dyDescent="0.25">
      <c r="A29" s="8">
        <v>26</v>
      </c>
      <c r="B29" s="175">
        <f ca="1">Inputs!B6+25</f>
        <v>83</v>
      </c>
      <c r="C29" s="178">
        <f ca="1">Inputs!B7+25</f>
        <v>84</v>
      </c>
      <c r="D29" s="9">
        <f ca="1">IF(B29&lt;Inputs!B16,0,(Inputs!B8*(1+Inputs!B24)^25))</f>
        <v>44296.361850547699</v>
      </c>
      <c r="E29" s="10">
        <f ca="1">IF(A29&gt;=Inputs!B42,0,IF(C29&lt;Inputs!B17,0,(Inputs!B9*(1+Inputs!B25)^25)))</f>
        <v>26249.695911435672</v>
      </c>
      <c r="F29" s="11">
        <f ca="1">IF(B29&lt;Inputs!B18,0,(Inputs!B10*(1+Inputs!B14)^25))</f>
        <v>0</v>
      </c>
      <c r="G29" s="11">
        <f ca="1">IF(A29&gt;=Inputs!B42,IF(C29&lt;Inputs!B19,0,(Inputs!B11*(1+Inputs!B14)^25))*Inputs!B21,IF(C29&lt;Inputs!B19,0,(Inputs!B11*(1+Inputs!B14)^25)))</f>
        <v>0</v>
      </c>
      <c r="H29" s="11">
        <f ca="1">IF(B29&lt;Inputs!B26,0,Inputs!B12*(1+Inputs!B14)^25)</f>
        <v>0</v>
      </c>
      <c r="I29" s="11">
        <f t="shared" ca="1" si="0"/>
        <v>70546.057761983364</v>
      </c>
      <c r="J29" s="11">
        <f>Inputs!B12*0+Inputs!B13*(1+Inputs!B15)^25</f>
        <v>30000</v>
      </c>
      <c r="K29" s="12">
        <f t="shared" ca="1" si="1"/>
        <v>40546.057761983364</v>
      </c>
      <c r="L29" s="8" t="str">
        <f ca="1">IF(A29=Inputs!B42,"† Her dies (Age "&amp;C29&amp;")","")</f>
        <v/>
      </c>
    </row>
    <row r="30" spans="1:12" x14ac:dyDescent="0.25">
      <c r="A30" s="8">
        <v>27</v>
      </c>
      <c r="B30" s="175">
        <f ca="1">Inputs!B6+26</f>
        <v>84</v>
      </c>
      <c r="C30" s="178">
        <f ca="1">Inputs!B7+26</f>
        <v>85</v>
      </c>
      <c r="D30" s="9">
        <f ca="1">IF(B30&lt;Inputs!B16,0,(Inputs!B8*(1+Inputs!B24)^26))</f>
        <v>45182.28908755866</v>
      </c>
      <c r="E30" s="10">
        <f ca="1">IF(A30&gt;=Inputs!B42,0,IF(C30&lt;Inputs!B17,0,(Inputs!B9*(1+Inputs!B25)^26)))</f>
        <v>26774.689829664389</v>
      </c>
      <c r="F30" s="11">
        <f ca="1">IF(B30&lt;Inputs!B18,0,(Inputs!B10*(1+Inputs!B14)^26))</f>
        <v>0</v>
      </c>
      <c r="G30" s="11">
        <f ca="1">IF(A30&gt;=Inputs!B42,IF(C30&lt;Inputs!B19,0,(Inputs!B11*(1+Inputs!B14)^26))*Inputs!B21,IF(C30&lt;Inputs!B19,0,(Inputs!B11*(1+Inputs!B14)^26)))</f>
        <v>0</v>
      </c>
      <c r="H30" s="11">
        <f ca="1">IF(B30&lt;Inputs!B26,0,Inputs!B12*(1+Inputs!B14)^26)</f>
        <v>0</v>
      </c>
      <c r="I30" s="11">
        <f t="shared" ca="1" si="0"/>
        <v>71956.978917223052</v>
      </c>
      <c r="J30" s="11">
        <f>Inputs!B12*0+Inputs!B13*(1+Inputs!B15)^26</f>
        <v>30000</v>
      </c>
      <c r="K30" s="12">
        <f t="shared" ca="1" si="1"/>
        <v>41956.978917223052</v>
      </c>
      <c r="L30" s="8" t="str">
        <f ca="1">IF(A30=Inputs!B42,"† Her dies (Age "&amp;C30&amp;")","")</f>
        <v/>
      </c>
    </row>
    <row r="31" spans="1:12" x14ac:dyDescent="0.25">
      <c r="A31" s="8">
        <v>28</v>
      </c>
      <c r="B31" s="175">
        <f ca="1">Inputs!B6+27</f>
        <v>85</v>
      </c>
      <c r="C31" s="178">
        <f ca="1">Inputs!B7+27</f>
        <v>86</v>
      </c>
      <c r="D31" s="9">
        <f ca="1">IF(B31&lt;Inputs!B16,0,(Inputs!B8*(1+Inputs!B24)^27))</f>
        <v>46085.934869309822</v>
      </c>
      <c r="E31" s="10">
        <f ca="1">IF(A31&gt;=Inputs!B42,0,IF(C31&lt;Inputs!B17,0,(Inputs!B9*(1+Inputs!B25)^27)))</f>
        <v>27310.183626257673</v>
      </c>
      <c r="F31" s="11">
        <f ca="1">IF(B31&lt;Inputs!B18,0,(Inputs!B10*(1+Inputs!B14)^27))</f>
        <v>0</v>
      </c>
      <c r="G31" s="11">
        <f ca="1">IF(A31&gt;=Inputs!B42,IF(C31&lt;Inputs!B19,0,(Inputs!B11*(1+Inputs!B14)^27))*Inputs!B21,IF(C31&lt;Inputs!B19,0,(Inputs!B11*(1+Inputs!B14)^27)))</f>
        <v>0</v>
      </c>
      <c r="H31" s="11">
        <f ca="1">IF(B31&lt;Inputs!B26,0,Inputs!B12*(1+Inputs!B14)^27)</f>
        <v>0</v>
      </c>
      <c r="I31" s="11">
        <f t="shared" ca="1" si="0"/>
        <v>73396.118495567498</v>
      </c>
      <c r="J31" s="11">
        <f>Inputs!B12*0+Inputs!B13*(1+Inputs!B15)^27</f>
        <v>30000</v>
      </c>
      <c r="K31" s="12">
        <f t="shared" ca="1" si="1"/>
        <v>43396.118495567498</v>
      </c>
      <c r="L31" s="8" t="str">
        <f ca="1">IF(A31=Inputs!B42,"† Her dies (Age "&amp;C31&amp;")","")</f>
        <v/>
      </c>
    </row>
    <row r="32" spans="1:12" x14ac:dyDescent="0.25">
      <c r="A32" s="8">
        <v>29</v>
      </c>
      <c r="B32" s="175">
        <f ca="1">Inputs!B6+28</f>
        <v>86</v>
      </c>
      <c r="C32" s="178">
        <f ca="1">Inputs!B7+28</f>
        <v>87</v>
      </c>
      <c r="D32" s="9">
        <f ca="1">IF(B32&lt;Inputs!B16,0,(Inputs!B8*(1+Inputs!B24)^28))</f>
        <v>47007.653566696026</v>
      </c>
      <c r="E32" s="10">
        <f ca="1">IF(A32&gt;=Inputs!B42,0,IF(C32&lt;Inputs!B17,0,(Inputs!B9*(1+Inputs!B25)^28)))</f>
        <v>27856.387298782833</v>
      </c>
      <c r="F32" s="11">
        <f ca="1">IF(B32&lt;Inputs!B18,0,(Inputs!B10*(1+Inputs!B14)^28))</f>
        <v>0</v>
      </c>
      <c r="G32" s="11">
        <f ca="1">IF(A32&gt;=Inputs!B42,IF(C32&lt;Inputs!B19,0,(Inputs!B11*(1+Inputs!B14)^28))*Inputs!B21,IF(C32&lt;Inputs!B19,0,(Inputs!B11*(1+Inputs!B14)^28)))</f>
        <v>0</v>
      </c>
      <c r="H32" s="11">
        <f ca="1">IF(B32&lt;Inputs!B26,0,Inputs!B12*(1+Inputs!B14)^28)</f>
        <v>0</v>
      </c>
      <c r="I32" s="11">
        <f t="shared" ca="1" si="0"/>
        <v>74864.040865478863</v>
      </c>
      <c r="J32" s="11">
        <f>Inputs!B12*0+Inputs!B13*(1+Inputs!B15)^28</f>
        <v>30000</v>
      </c>
      <c r="K32" s="12">
        <f t="shared" ca="1" si="1"/>
        <v>44864.040865478863</v>
      </c>
      <c r="L32" s="8" t="str">
        <f ca="1">IF(A32=Inputs!B42,"† Her dies (Age "&amp;C32&amp;")","")</f>
        <v/>
      </c>
    </row>
    <row r="33" spans="1:12" x14ac:dyDescent="0.25">
      <c r="A33" s="8">
        <v>30</v>
      </c>
      <c r="B33" s="175">
        <f ca="1">Inputs!B6+29</f>
        <v>87</v>
      </c>
      <c r="C33" s="178">
        <f ca="1">Inputs!B7+29</f>
        <v>88</v>
      </c>
      <c r="D33" s="9">
        <f ca="1">IF(B33&lt;Inputs!B16,0,(Inputs!B8*(1+Inputs!B24)^29))</f>
        <v>47947.806638029942</v>
      </c>
      <c r="E33" s="10">
        <f ca="1">IF(A33&gt;=Inputs!B42,0,IF(C33&lt;Inputs!B17,0,(Inputs!B9*(1+Inputs!B25)^29)))</f>
        <v>0</v>
      </c>
      <c r="F33" s="11">
        <f ca="1">IF(B33&lt;Inputs!B18,0,(Inputs!B10*(1+Inputs!B14)^29))</f>
        <v>0</v>
      </c>
      <c r="G33" s="11">
        <f ca="1">IF(A33&gt;=Inputs!B42,IF(C33&lt;Inputs!B19,0,(Inputs!B11*(1+Inputs!B14)^29))*Inputs!B21,IF(C33&lt;Inputs!B19,0,(Inputs!B11*(1+Inputs!B14)^29)))</f>
        <v>0</v>
      </c>
      <c r="H33" s="11">
        <f ca="1">IF(B33&lt;Inputs!B26,0,Inputs!B12*(1+Inputs!B14)^29)</f>
        <v>0</v>
      </c>
      <c r="I33" s="11">
        <f t="shared" ca="1" si="0"/>
        <v>47947.806638029942</v>
      </c>
      <c r="J33" s="11">
        <f>Inputs!B12*0+Inputs!B13*(1+Inputs!B15)^29</f>
        <v>30000</v>
      </c>
      <c r="K33" s="12">
        <f t="shared" ca="1" si="1"/>
        <v>17947.806638029942</v>
      </c>
      <c r="L33" s="8" t="str">
        <f ca="1">IF(A33=Inputs!B42,"† Her dies (Age "&amp;C33&amp;")","")</f>
        <v>† Her dies (Age 88)</v>
      </c>
    </row>
    <row r="35" spans="1:12" x14ac:dyDescent="0.25">
      <c r="H35" s="4" t="s">
        <v>208</v>
      </c>
      <c r="I35" s="13">
        <f ca="1">SUM(I4:I33)</f>
        <v>1315311.4183355195</v>
      </c>
      <c r="J35" s="13">
        <f>SUM(J4:J33)</f>
        <v>900000</v>
      </c>
      <c r="K35" s="14">
        <f ca="1">SUM(K4:K33)</f>
        <v>415311.41833551973</v>
      </c>
    </row>
  </sheetData>
  <sheetProtection algorithmName="SHA-512" hashValue="uiQKdxLi/lLCQFq7z0s2FaZ1/xMUHgClM1Kup6o+s9oA0f/r9yQ+rE6Y3bZib3juyhhj5NwInfOIE8wk+Y/3HQ==" saltValue="Tn4B1uFEOlxY7JLfaDpwqA==" spinCount="100000" sheet="1" objects="1" scenarios="1"/>
  <mergeCells count="2">
    <mergeCell ref="A1:K1"/>
    <mergeCell ref="A2:K2"/>
  </mergeCells>
  <pageMargins left="0.75" right="0.75" top="1" bottom="1" header="0.5" footer="0.5"/>
  <pageSetup orientation="landscape" horizontalDpi="1200" verticalDpi="1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2"/>
  <sheetViews>
    <sheetView showGridLines="0" showRowColHeaders="0" workbookViewId="0">
      <selection activeCell="F51" sqref="F51"/>
    </sheetView>
  </sheetViews>
  <sheetFormatPr defaultRowHeight="15" x14ac:dyDescent="0.25"/>
  <cols>
    <col min="1" max="1" width="15.7109375" bestFit="1" customWidth="1"/>
    <col min="2" max="2" width="29.7109375" bestFit="1" customWidth="1"/>
  </cols>
  <sheetData>
    <row r="1" spans="1:15" ht="36" customHeight="1" x14ac:dyDescent="0.5">
      <c r="A1" s="108" t="s">
        <v>214</v>
      </c>
      <c r="B1" s="111">
        <f>Inputs!B36</f>
        <v>316000</v>
      </c>
      <c r="C1" s="24"/>
      <c r="D1" s="275" t="s">
        <v>215</v>
      </c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5" ht="31.5" customHeight="1" x14ac:dyDescent="0.25">
      <c r="A2" s="109" t="s">
        <v>216</v>
      </c>
      <c r="B2" s="111">
        <f>Inputs!B38</f>
        <v>0</v>
      </c>
    </row>
    <row r="3" spans="1:15" ht="31.5" customHeight="1" x14ac:dyDescent="0.25">
      <c r="A3" s="110" t="s">
        <v>217</v>
      </c>
      <c r="B3" s="111">
        <f>Inputs!B37</f>
        <v>2150000</v>
      </c>
    </row>
    <row r="5" spans="1:15" ht="18.75" customHeight="1" x14ac:dyDescent="0.3">
      <c r="A5" s="32" t="s">
        <v>206</v>
      </c>
      <c r="B5" s="152">
        <f>Inputs!B13</f>
        <v>30000</v>
      </c>
    </row>
    <row r="6" spans="1:15" ht="18.75" customHeight="1" x14ac:dyDescent="0.25">
      <c r="A6" s="103" t="s">
        <v>218</v>
      </c>
      <c r="B6" s="151"/>
    </row>
    <row r="7" spans="1:15" ht="18.75" customHeight="1" x14ac:dyDescent="0.25">
      <c r="B7" s="28" t="s">
        <v>219</v>
      </c>
    </row>
    <row r="8" spans="1:15" ht="18.75" customHeight="1" x14ac:dyDescent="0.25">
      <c r="B8" s="151">
        <f ca="1">INDEX('No Plan'!I:I, MAX(Inputs!B16-Inputs!B6, Inputs!B17-Inputs!B7)+4)</f>
        <v>51388.980450759365</v>
      </c>
    </row>
    <row r="9" spans="1:15" ht="18.75" customHeight="1" x14ac:dyDescent="0.25">
      <c r="B9" s="149" t="s">
        <v>220</v>
      </c>
    </row>
    <row r="10" spans="1:15" ht="18.75" customHeight="1" x14ac:dyDescent="0.25">
      <c r="B10" s="148">
        <f ca="1">INDEX('Survivor - Her Income (No Plan)'!I:I, MIN(Inputs!B5, Inputs!B41)+3)</f>
        <v>46085.934869309822</v>
      </c>
    </row>
    <row r="11" spans="1:15" ht="18.75" customHeight="1" x14ac:dyDescent="0.25">
      <c r="B11" s="150" t="s">
        <v>221</v>
      </c>
    </row>
    <row r="12" spans="1:15" ht="18.75" customHeight="1" x14ac:dyDescent="0.25">
      <c r="B12" s="148">
        <f ca="1">INDEX('Survivor - His Income (No Plan)'!I:I, MIN(Inputs!B5, Inputs!B42)+3)</f>
        <v>47947.806638029942</v>
      </c>
    </row>
  </sheetData>
  <sheetProtection algorithmName="SHA-512" hashValue="NoY29UT8nSFEO+N37BwS5yNhuqRr4/MCebaZt8Z3H3ZwOtkhbwP6Eoe1dIhYEly8tYlpu+RK6t830PCI/WSBfw==" saltValue="jv/i3HueyYHAPDZ1mn9FOw==" spinCount="100000" sheet="1" objects="1" scenarios="1"/>
  <mergeCells count="1">
    <mergeCell ref="D1:O1"/>
  </mergeCells>
  <pageMargins left="0.7" right="0.7" top="0.75" bottom="0.75" header="0.3" footer="0.3"/>
  <pageSetup scale="72" fitToHeight="0" orientation="landscape" horizontalDpi="1200" verticalDpi="12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34998626667073579"/>
  </sheetPr>
  <dimension ref="A1:P35"/>
  <sheetViews>
    <sheetView showGridLines="0" showRowColHeaders="0" workbookViewId="0">
      <pane ySplit="3" topLeftCell="A4" activePane="bottomLeft" state="frozen"/>
      <selection pane="bottomLeft" activeCell="J69" sqref="J69"/>
    </sheetView>
  </sheetViews>
  <sheetFormatPr defaultRowHeight="15" x14ac:dyDescent="0.25"/>
  <cols>
    <col min="1" max="1" width="6" customWidth="1"/>
    <col min="2" max="3" width="8" style="176" customWidth="1"/>
    <col min="4" max="11" width="14" customWidth="1"/>
    <col min="12" max="14" width="16" customWidth="1"/>
    <col min="15" max="15" width="14" customWidth="1"/>
    <col min="16" max="16" width="24" customWidth="1"/>
  </cols>
  <sheetData>
    <row r="1" spans="1:16" ht="18.95" customHeight="1" x14ac:dyDescent="0.25">
      <c r="A1" s="265" t="str">
        <f>'Survivor - His Income (No Plan)'!A1</f>
        <v>Mark Example and Mary Example</v>
      </c>
      <c r="B1" s="276"/>
      <c r="C1" s="276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6" ht="18.95" customHeight="1" x14ac:dyDescent="0.25">
      <c r="A2" s="265" t="s">
        <v>173</v>
      </c>
      <c r="B2" s="276"/>
      <c r="C2" s="276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x14ac:dyDescent="0.25">
      <c r="A3" s="30" t="s">
        <v>197</v>
      </c>
      <c r="B3" s="179" t="s">
        <v>198</v>
      </c>
      <c r="C3" s="180" t="s">
        <v>199</v>
      </c>
      <c r="D3" s="30" t="s">
        <v>200</v>
      </c>
      <c r="E3" s="31" t="s">
        <v>201</v>
      </c>
      <c r="F3" s="172" t="s">
        <v>202</v>
      </c>
      <c r="G3" s="172" t="s">
        <v>203</v>
      </c>
      <c r="H3" s="30" t="str">
        <f>Inputs!A45</f>
        <v xml:space="preserve">Rollover </v>
      </c>
      <c r="I3" s="30" t="str">
        <f>Inputs!A48</f>
        <v xml:space="preserve">Rollover </v>
      </c>
      <c r="J3" s="30" t="str">
        <f>Inputs!A51</f>
        <v xml:space="preserve">Rollover </v>
      </c>
      <c r="K3" s="30" t="str">
        <f>Inputs!A54</f>
        <v xml:space="preserve">Rollover </v>
      </c>
      <c r="L3" s="30" t="s">
        <v>222</v>
      </c>
      <c r="M3" s="30" t="s">
        <v>205</v>
      </c>
      <c r="N3" s="30" t="s">
        <v>206</v>
      </c>
      <c r="O3" s="30" t="s">
        <v>207</v>
      </c>
      <c r="P3" s="30" t="s">
        <v>223</v>
      </c>
    </row>
    <row r="4" spans="1:16" x14ac:dyDescent="0.25">
      <c r="A4" s="8">
        <v>1</v>
      </c>
      <c r="B4" s="175">
        <f ca="1">Inputs!B6+0</f>
        <v>58</v>
      </c>
      <c r="C4" s="178">
        <f ca="1">Inputs!B7+0</f>
        <v>59</v>
      </c>
      <c r="D4" s="9">
        <f ca="1">IF(B4&lt;Inputs!B16,0,Inputs!B8*(1+Inputs!B24)^0)</f>
        <v>0</v>
      </c>
      <c r="E4" s="10">
        <f ca="1">IF(C4&lt;Inputs!B17,0,Inputs!B9*(1+Inputs!B25)^0)</f>
        <v>0</v>
      </c>
      <c r="F4" s="11">
        <f ca="1">IF(B4&lt;Inputs!B18,0,Inputs!B10*(1+Inputs!B14)^0)</f>
        <v>0</v>
      </c>
      <c r="G4" s="11">
        <f ca="1">IF(C4&lt;Inputs!B19,0,Inputs!B11*(1+Inputs!B14)^0)</f>
        <v>0</v>
      </c>
      <c r="H4" s="11">
        <f ca="1">IF(Inputs!B45=0,0,IF(UPPER(Inputs!B47)="HIS", IF(B4&lt;Inputs!B46,0,Inputs!B45), IF(C4&lt;Inputs!B46,0,Inputs!B45)))</f>
        <v>0</v>
      </c>
      <c r="I4" s="11">
        <f ca="1">IF(Inputs!B48=0,0,IF(UPPER(Inputs!B50)="HIS", IF(B4&lt;Inputs!B49,0,Inputs!B48), IF(C4&lt;Inputs!B49,0,Inputs!B48)))</f>
        <v>0</v>
      </c>
      <c r="J4" s="11">
        <f ca="1">IF(Inputs!B51=0,0,IF(UPPER(Inputs!B53)="HIS", IF(B4&lt;Inputs!B52,0,Inputs!B51), IF(C4&lt;Inputs!B52,0,Inputs!B51)))</f>
        <v>0</v>
      </c>
      <c r="K4" s="11">
        <f ca="1">IF(Inputs!B54=0,0,IF(UPPER(Inputs!B63)="HIS", IF(B4&lt;Inputs!B55,0,Inputs!B54), IF(C4&lt;Inputs!B55,0,Inputs!B54)))</f>
        <v>0</v>
      </c>
      <c r="L4" s="11">
        <f t="shared" ref="L4:L33" ca="1" si="0">SUM(H4:K4)</f>
        <v>0</v>
      </c>
      <c r="M4" s="11">
        <f t="shared" ref="M4:M33" ca="1" si="1">SUM(D4:G4)+L4</f>
        <v>0</v>
      </c>
      <c r="N4" s="11">
        <f>Inputs!B13*(1+Inputs!B15)^0</f>
        <v>30000</v>
      </c>
      <c r="O4" s="12">
        <f t="shared" ref="O4:O33" ca="1" si="2">M4-N4</f>
        <v>-30000</v>
      </c>
      <c r="P4" s="8"/>
    </row>
    <row r="5" spans="1:16" x14ac:dyDescent="0.25">
      <c r="A5" s="8">
        <v>2</v>
      </c>
      <c r="B5" s="175">
        <f ca="1">Inputs!B6+1</f>
        <v>59</v>
      </c>
      <c r="C5" s="178">
        <f ca="1">Inputs!B7+1</f>
        <v>60</v>
      </c>
      <c r="D5" s="9">
        <f ca="1">IF(B5&lt;Inputs!B16,0,Inputs!B8*(1+Inputs!B24)^1)</f>
        <v>0</v>
      </c>
      <c r="E5" s="10">
        <f ca="1">IF(C5&lt;Inputs!B17,0,Inputs!B9*(1+Inputs!B25)^1)</f>
        <v>0</v>
      </c>
      <c r="F5" s="11">
        <f ca="1">IF(B5&lt;Inputs!B18,0,Inputs!B10*(1+Inputs!B14)^1)</f>
        <v>0</v>
      </c>
      <c r="G5" s="11">
        <f ca="1">IF(C5&lt;Inputs!B19,0,Inputs!B11*(1+Inputs!B14)^1)</f>
        <v>0</v>
      </c>
      <c r="H5" s="11">
        <f ca="1">IF(Inputs!B45=0,0,IF(UPPER(Inputs!B47)="HIS", IF(B5&lt;Inputs!B46,0,Inputs!B45), IF(C5&lt;Inputs!B46,0,Inputs!B45)))</f>
        <v>0</v>
      </c>
      <c r="I5" s="11">
        <f ca="1">IF(Inputs!B48=0,0,IF(UPPER(Inputs!B50)="HIS", IF(B5&lt;Inputs!B49,0,Inputs!B48), IF(C5&lt;Inputs!B49,0,Inputs!B48)))</f>
        <v>0</v>
      </c>
      <c r="J5" s="11">
        <f ca="1">IF(Inputs!B51=0,0,IF(UPPER(Inputs!B53)="HIS", IF(B5&lt;Inputs!B52,0,Inputs!B51), IF(C5&lt;Inputs!B52,0,Inputs!B51)))</f>
        <v>0</v>
      </c>
      <c r="K5" s="11">
        <f ca="1">IF(Inputs!B54=0,0,IF(UPPER(Inputs!B63)="HIS", IF(B5&lt;Inputs!B55,0,Inputs!B54), IF(C5&lt;Inputs!B55,0,Inputs!B54)))</f>
        <v>0</v>
      </c>
      <c r="L5" s="11">
        <f t="shared" ca="1" si="0"/>
        <v>0</v>
      </c>
      <c r="M5" s="11">
        <f t="shared" ca="1" si="1"/>
        <v>0</v>
      </c>
      <c r="N5" s="11">
        <f>Inputs!B13*(1+Inputs!B15)^1</f>
        <v>30000</v>
      </c>
      <c r="O5" s="12">
        <f t="shared" ca="1" si="2"/>
        <v>-30000</v>
      </c>
      <c r="P5" s="8"/>
    </row>
    <row r="6" spans="1:16" x14ac:dyDescent="0.25">
      <c r="A6" s="8">
        <v>3</v>
      </c>
      <c r="B6" s="175">
        <f ca="1">Inputs!B6+2</f>
        <v>60</v>
      </c>
      <c r="C6" s="178">
        <f ca="1">Inputs!B7+2</f>
        <v>61</v>
      </c>
      <c r="D6" s="9">
        <f ca="1">IF(B6&lt;Inputs!B16,0,Inputs!B8*(1+Inputs!B24)^2)</f>
        <v>0</v>
      </c>
      <c r="E6" s="10">
        <f ca="1">IF(C6&lt;Inputs!B17,0,Inputs!B9*(1+Inputs!B25)^2)</f>
        <v>0</v>
      </c>
      <c r="F6" s="11">
        <f ca="1">IF(B6&lt;Inputs!B18,0,Inputs!B10*(1+Inputs!B14)^2)</f>
        <v>0</v>
      </c>
      <c r="G6" s="11">
        <f ca="1">IF(C6&lt;Inputs!B19,0,Inputs!B11*(1+Inputs!B14)^2)</f>
        <v>0</v>
      </c>
      <c r="H6" s="11">
        <f ca="1">IF(Inputs!B45=0,0,IF(UPPER(Inputs!B47)="HIS", IF(B6&lt;Inputs!B46,0,Inputs!B45), IF(C6&lt;Inputs!B46,0,Inputs!B45)))</f>
        <v>0</v>
      </c>
      <c r="I6" s="11">
        <f ca="1">IF(Inputs!B48=0,0,IF(UPPER(Inputs!B50)="HIS", IF(B6&lt;Inputs!B49,0,Inputs!B48), IF(C6&lt;Inputs!B49,0,Inputs!B48)))</f>
        <v>0</v>
      </c>
      <c r="J6" s="11">
        <f ca="1">IF(Inputs!B51=0,0,IF(UPPER(Inputs!B53)="HIS", IF(B6&lt;Inputs!B52,0,Inputs!B51), IF(C6&lt;Inputs!B52,0,Inputs!B51)))</f>
        <v>0</v>
      </c>
      <c r="K6" s="11">
        <f ca="1">IF(Inputs!B54=0,0,IF(UPPER(Inputs!B63)="HIS", IF(B6&lt;Inputs!B55,0,Inputs!B54), IF(C6&lt;Inputs!B55,0,Inputs!B54)))</f>
        <v>0</v>
      </c>
      <c r="L6" s="11">
        <f t="shared" ca="1" si="0"/>
        <v>0</v>
      </c>
      <c r="M6" s="11">
        <f t="shared" ca="1" si="1"/>
        <v>0</v>
      </c>
      <c r="N6" s="11">
        <f>Inputs!B13*(1+Inputs!B15)^2</f>
        <v>30000</v>
      </c>
      <c r="O6" s="12">
        <f t="shared" ca="1" si="2"/>
        <v>-30000</v>
      </c>
      <c r="P6" s="8"/>
    </row>
    <row r="7" spans="1:16" x14ac:dyDescent="0.25">
      <c r="A7" s="8">
        <v>4</v>
      </c>
      <c r="B7" s="175">
        <f ca="1">Inputs!B6+3</f>
        <v>61</v>
      </c>
      <c r="C7" s="178">
        <f ca="1">Inputs!B7+3</f>
        <v>62</v>
      </c>
      <c r="D7" s="9">
        <f ca="1">IF(B7&lt;Inputs!B16,0,Inputs!B8*(1+Inputs!B24)^3)</f>
        <v>0</v>
      </c>
      <c r="E7" s="10">
        <f ca="1">IF(C7&lt;Inputs!B17,0,Inputs!B9*(1+Inputs!B25)^3)</f>
        <v>0</v>
      </c>
      <c r="F7" s="11">
        <f ca="1">IF(B7&lt;Inputs!B18,0,Inputs!B10*(1+Inputs!B14)^3)</f>
        <v>0</v>
      </c>
      <c r="G7" s="11">
        <f ca="1">IF(C7&lt;Inputs!B19,0,Inputs!B11*(1+Inputs!B14)^3)</f>
        <v>0</v>
      </c>
      <c r="H7" s="11">
        <f ca="1">IF(Inputs!B45=0,0,IF(UPPER(Inputs!B47)="HIS", IF(B7&lt;Inputs!B46,0,Inputs!B45), IF(C7&lt;Inputs!B46,0,Inputs!B45)))</f>
        <v>0</v>
      </c>
      <c r="I7" s="11">
        <f ca="1">IF(Inputs!B48=0,0,IF(UPPER(Inputs!B50)="HIS", IF(B7&lt;Inputs!B49,0,Inputs!B48), IF(C7&lt;Inputs!B49,0,Inputs!B48)))</f>
        <v>0</v>
      </c>
      <c r="J7" s="11">
        <f ca="1">IF(Inputs!B51=0,0,IF(UPPER(Inputs!B53)="HIS", IF(B7&lt;Inputs!B52,0,Inputs!B51), IF(C7&lt;Inputs!B52,0,Inputs!B51)))</f>
        <v>0</v>
      </c>
      <c r="K7" s="11">
        <f ca="1">IF(Inputs!B54=0,0,IF(UPPER(Inputs!B63)="HIS", IF(B7&lt;Inputs!B55,0,Inputs!B54), IF(C7&lt;Inputs!B55,0,Inputs!B54)))</f>
        <v>0</v>
      </c>
      <c r="L7" s="11">
        <f t="shared" ca="1" si="0"/>
        <v>0</v>
      </c>
      <c r="M7" s="11">
        <f t="shared" ca="1" si="1"/>
        <v>0</v>
      </c>
      <c r="N7" s="11">
        <f>Inputs!B13*(1+Inputs!B15)^3</f>
        <v>30000</v>
      </c>
      <c r="O7" s="12">
        <f t="shared" ca="1" si="2"/>
        <v>-30000</v>
      </c>
      <c r="P7" s="8"/>
    </row>
    <row r="8" spans="1:16" x14ac:dyDescent="0.25">
      <c r="A8" s="8">
        <v>5</v>
      </c>
      <c r="B8" s="175">
        <f ca="1">Inputs!B6+4</f>
        <v>62</v>
      </c>
      <c r="C8" s="178">
        <f ca="1">Inputs!B7+4</f>
        <v>63</v>
      </c>
      <c r="D8" s="9">
        <f ca="1">IF(B8&lt;Inputs!B16,0,Inputs!B8*(1+Inputs!B24)^4)</f>
        <v>0</v>
      </c>
      <c r="E8" s="10">
        <f ca="1">IF(C8&lt;Inputs!B17,0,Inputs!B9*(1+Inputs!B25)^4)</f>
        <v>0</v>
      </c>
      <c r="F8" s="11">
        <f ca="1">IF(B8&lt;Inputs!B18,0,Inputs!B10*(1+Inputs!B14)^4)</f>
        <v>0</v>
      </c>
      <c r="G8" s="11">
        <f ca="1">IF(C8&lt;Inputs!B19,0,Inputs!B11*(1+Inputs!B14)^4)</f>
        <v>0</v>
      </c>
      <c r="H8" s="11">
        <f ca="1">IF(Inputs!B45=0,0,IF(UPPER(Inputs!B47)="HIS", IF(B8&lt;Inputs!B46,0,Inputs!B45), IF(C8&lt;Inputs!B46,0,Inputs!B45)))</f>
        <v>0</v>
      </c>
      <c r="I8" s="11">
        <f ca="1">IF(Inputs!B48=0,0,IF(UPPER(Inputs!B50)="HIS", IF(B8&lt;Inputs!B49,0,Inputs!B48), IF(C8&lt;Inputs!B49,0,Inputs!B48)))</f>
        <v>0</v>
      </c>
      <c r="J8" s="11">
        <f ca="1">IF(Inputs!B51=0,0,IF(UPPER(Inputs!B53)="HIS", IF(B8&lt;Inputs!B52,0,Inputs!B51), IF(C8&lt;Inputs!B52,0,Inputs!B51)))</f>
        <v>0</v>
      </c>
      <c r="K8" s="11">
        <f ca="1">IF(Inputs!B54=0,0,IF(UPPER(Inputs!B63)="HIS", IF(B8&lt;Inputs!B55,0,Inputs!B54), IF(C8&lt;Inputs!B55,0,Inputs!B54)))</f>
        <v>0</v>
      </c>
      <c r="L8" s="11">
        <f t="shared" ca="1" si="0"/>
        <v>0</v>
      </c>
      <c r="M8" s="11">
        <f t="shared" ca="1" si="1"/>
        <v>0</v>
      </c>
      <c r="N8" s="11">
        <f>Inputs!B13*(1+Inputs!B15)^4</f>
        <v>30000</v>
      </c>
      <c r="O8" s="12">
        <f t="shared" ca="1" si="2"/>
        <v>-30000</v>
      </c>
      <c r="P8" s="8"/>
    </row>
    <row r="9" spans="1:16" x14ac:dyDescent="0.25">
      <c r="A9" s="8">
        <v>6</v>
      </c>
      <c r="B9" s="175">
        <f ca="1">Inputs!B6+5</f>
        <v>63</v>
      </c>
      <c r="C9" s="178">
        <f ca="1">Inputs!B7+5</f>
        <v>64</v>
      </c>
      <c r="D9" s="9">
        <f ca="1">IF(B9&lt;Inputs!B16,0,Inputs!B8*(1+Inputs!B24)^5)</f>
        <v>0</v>
      </c>
      <c r="E9" s="10">
        <f ca="1">IF(C9&lt;Inputs!B17,0,Inputs!B9*(1+Inputs!B25)^5)</f>
        <v>0</v>
      </c>
      <c r="F9" s="11">
        <f ca="1">IF(B9&lt;Inputs!B18,0,Inputs!B10*(1+Inputs!B14)^5)</f>
        <v>0</v>
      </c>
      <c r="G9" s="11">
        <f ca="1">IF(C9&lt;Inputs!B19,0,Inputs!B11*(1+Inputs!B14)^5)</f>
        <v>0</v>
      </c>
      <c r="H9" s="11">
        <f ca="1">IF(Inputs!B45=0,0,IF(UPPER(Inputs!B47)="HIS", IF(B9&lt;Inputs!B46,0,Inputs!B45), IF(C9&lt;Inputs!B46,0,Inputs!B45)))</f>
        <v>0</v>
      </c>
      <c r="I9" s="11">
        <f ca="1">IF(Inputs!B48=0,0,IF(UPPER(Inputs!B50)="HIS", IF(B9&lt;Inputs!B49,0,Inputs!B48), IF(C9&lt;Inputs!B49,0,Inputs!B48)))</f>
        <v>0</v>
      </c>
      <c r="J9" s="11">
        <f ca="1">IF(Inputs!B51=0,0,IF(UPPER(Inputs!B53)="HIS", IF(B9&lt;Inputs!B52,0,Inputs!B51), IF(C9&lt;Inputs!B52,0,Inputs!B51)))</f>
        <v>0</v>
      </c>
      <c r="K9" s="11">
        <f ca="1">IF(Inputs!B54=0,0,IF(UPPER(Inputs!B63)="HIS", IF(B9&lt;Inputs!B55,0,Inputs!B54), IF(C9&lt;Inputs!B55,0,Inputs!B54)))</f>
        <v>0</v>
      </c>
      <c r="L9" s="11">
        <f t="shared" ca="1" si="0"/>
        <v>0</v>
      </c>
      <c r="M9" s="11">
        <f t="shared" ca="1" si="1"/>
        <v>0</v>
      </c>
      <c r="N9" s="11">
        <f>Inputs!B13*(1+Inputs!B15)^5</f>
        <v>30000</v>
      </c>
      <c r="O9" s="12">
        <f t="shared" ca="1" si="2"/>
        <v>-30000</v>
      </c>
      <c r="P9" s="8"/>
    </row>
    <row r="10" spans="1:16" x14ac:dyDescent="0.25">
      <c r="A10" s="8">
        <v>7</v>
      </c>
      <c r="B10" s="175">
        <f ca="1">Inputs!B6+6</f>
        <v>64</v>
      </c>
      <c r="C10" s="178">
        <f ca="1">Inputs!B7+6</f>
        <v>65</v>
      </c>
      <c r="D10" s="9">
        <f ca="1">IF(B10&lt;Inputs!B16,0,Inputs!B8*(1+Inputs!B24)^6)</f>
        <v>0</v>
      </c>
      <c r="E10" s="10">
        <f ca="1">IF(C10&lt;Inputs!B17,0,Inputs!B9*(1+Inputs!B25)^6)</f>
        <v>0</v>
      </c>
      <c r="F10" s="11">
        <f ca="1">IF(B10&lt;Inputs!B18,0,Inputs!B10*(1+Inputs!B14)^6)</f>
        <v>0</v>
      </c>
      <c r="G10" s="11">
        <f ca="1">IF(C10&lt;Inputs!B19,0,Inputs!B11*(1+Inputs!B14)^6)</f>
        <v>0</v>
      </c>
      <c r="H10" s="11">
        <f ca="1">IF(Inputs!B45=0,0,IF(UPPER(Inputs!B47)="HIS", IF(B10&lt;Inputs!B46,0,Inputs!B45), IF(C10&lt;Inputs!B46,0,Inputs!B45)))</f>
        <v>0</v>
      </c>
      <c r="I10" s="11">
        <f ca="1">IF(Inputs!B48=0,0,IF(UPPER(Inputs!B50)="HIS", IF(B10&lt;Inputs!B49,0,Inputs!B48), IF(C10&lt;Inputs!B49,0,Inputs!B48)))</f>
        <v>0</v>
      </c>
      <c r="J10" s="11">
        <f ca="1">IF(Inputs!B51=0,0,IF(UPPER(Inputs!B53)="HIS", IF(B10&lt;Inputs!B52,0,Inputs!B51), IF(C10&lt;Inputs!B52,0,Inputs!B51)))</f>
        <v>0</v>
      </c>
      <c r="K10" s="11">
        <f ca="1">IF(Inputs!B54=0,0,IF(UPPER(Inputs!B63)="HIS", IF(B10&lt;Inputs!B55,0,Inputs!B54), IF(C10&lt;Inputs!B55,0,Inputs!B54)))</f>
        <v>0</v>
      </c>
      <c r="L10" s="11">
        <f t="shared" ca="1" si="0"/>
        <v>0</v>
      </c>
      <c r="M10" s="11">
        <f t="shared" ca="1" si="1"/>
        <v>0</v>
      </c>
      <c r="N10" s="11">
        <f>Inputs!B13*(1+Inputs!B15)^6</f>
        <v>30000</v>
      </c>
      <c r="O10" s="12">
        <f t="shared" ca="1" si="2"/>
        <v>-30000</v>
      </c>
      <c r="P10" s="8"/>
    </row>
    <row r="11" spans="1:16" x14ac:dyDescent="0.25">
      <c r="A11" s="8">
        <v>8</v>
      </c>
      <c r="B11" s="175">
        <f ca="1">Inputs!B6+7</f>
        <v>65</v>
      </c>
      <c r="C11" s="178">
        <f ca="1">Inputs!B7+7</f>
        <v>66</v>
      </c>
      <c r="D11" s="9">
        <f ca="1">IF(B11&lt;Inputs!B16,0,Inputs!B8*(1+Inputs!B24)^7)</f>
        <v>0</v>
      </c>
      <c r="E11" s="10">
        <f ca="1">IF(C11&lt;Inputs!B17,0,Inputs!B9*(1+Inputs!B25)^7)</f>
        <v>0</v>
      </c>
      <c r="F11" s="11">
        <f ca="1">IF(B11&lt;Inputs!B18,0,Inputs!B10*(1+Inputs!B14)^7)</f>
        <v>0</v>
      </c>
      <c r="G11" s="11">
        <f ca="1">IF(C11&lt;Inputs!B19,0,Inputs!B11*(1+Inputs!B14)^7)</f>
        <v>0</v>
      </c>
      <c r="H11" s="11">
        <f ca="1">IF(Inputs!B45=0,0,IF(UPPER(Inputs!B47)="HIS", IF(B11&lt;Inputs!B46,0,Inputs!B45), IF(C11&lt;Inputs!B46,0,Inputs!B45)))</f>
        <v>0</v>
      </c>
      <c r="I11" s="11">
        <f ca="1">IF(Inputs!B48=0,0,IF(UPPER(Inputs!B50)="HIS", IF(B11&lt;Inputs!B49,0,Inputs!B48), IF(C11&lt;Inputs!B49,0,Inputs!B48)))</f>
        <v>0</v>
      </c>
      <c r="J11" s="11">
        <f ca="1">IF(Inputs!B51=0,0,IF(UPPER(Inputs!B53)="HIS", IF(B11&lt;Inputs!B52,0,Inputs!B51), IF(C11&lt;Inputs!B52,0,Inputs!B51)))</f>
        <v>0</v>
      </c>
      <c r="K11" s="11">
        <f ca="1">IF(Inputs!B54=0,0,IF(UPPER(Inputs!B63)="HIS", IF(B11&lt;Inputs!B55,0,Inputs!B54), IF(C11&lt;Inputs!B55,0,Inputs!B54)))</f>
        <v>0</v>
      </c>
      <c r="L11" s="11">
        <f t="shared" ca="1" si="0"/>
        <v>0</v>
      </c>
      <c r="M11" s="11">
        <f t="shared" ca="1" si="1"/>
        <v>0</v>
      </c>
      <c r="N11" s="11">
        <f>Inputs!B13*(1+Inputs!B15)^7</f>
        <v>30000</v>
      </c>
      <c r="O11" s="12">
        <f t="shared" ca="1" si="2"/>
        <v>-30000</v>
      </c>
      <c r="P11" s="8"/>
    </row>
    <row r="12" spans="1:16" x14ac:dyDescent="0.25">
      <c r="A12" s="8">
        <v>9</v>
      </c>
      <c r="B12" s="175">
        <f ca="1">Inputs!B6+8</f>
        <v>66</v>
      </c>
      <c r="C12" s="178">
        <f ca="1">Inputs!B7+8</f>
        <v>67</v>
      </c>
      <c r="D12" s="9">
        <f ca="1">IF(B12&lt;Inputs!B16,0,Inputs!B8*(1+Inputs!B24)^8)</f>
        <v>0</v>
      </c>
      <c r="E12" s="10">
        <f ca="1">IF(C12&lt;Inputs!B17,0,Inputs!B9*(1+Inputs!B25)^8)</f>
        <v>18746.550096036248</v>
      </c>
      <c r="F12" s="11">
        <f ca="1">IF(B12&lt;Inputs!B18,0,Inputs!B10*(1+Inputs!B14)^8)</f>
        <v>0</v>
      </c>
      <c r="G12" s="11">
        <f ca="1">IF(C12&lt;Inputs!B19,0,Inputs!B11*(1+Inputs!B14)^8)</f>
        <v>0</v>
      </c>
      <c r="H12" s="11">
        <f ca="1">IF(Inputs!B45=0,0,IF(UPPER(Inputs!B47)="HIS", IF(B12&lt;Inputs!B46,0,Inputs!B45), IF(C12&lt;Inputs!B46,0,Inputs!B45)))</f>
        <v>0</v>
      </c>
      <c r="I12" s="11">
        <f ca="1">IF(Inputs!B48=0,0,IF(UPPER(Inputs!B50)="HIS", IF(B12&lt;Inputs!B49,0,Inputs!B48), IF(C12&lt;Inputs!B49,0,Inputs!B48)))</f>
        <v>0</v>
      </c>
      <c r="J12" s="11">
        <f ca="1">IF(Inputs!B51=0,0,IF(UPPER(Inputs!B53)="HIS", IF(B12&lt;Inputs!B52,0,Inputs!B51), IF(C12&lt;Inputs!B52,0,Inputs!B51)))</f>
        <v>0</v>
      </c>
      <c r="K12" s="11">
        <f ca="1">IF(Inputs!B54=0,0,IF(UPPER(Inputs!B63)="HIS", IF(B12&lt;Inputs!B55,0,Inputs!B54), IF(C12&lt;Inputs!B55,0,Inputs!B54)))</f>
        <v>0</v>
      </c>
      <c r="L12" s="11">
        <f t="shared" ca="1" si="0"/>
        <v>0</v>
      </c>
      <c r="M12" s="11">
        <f t="shared" ca="1" si="1"/>
        <v>18746.550096036248</v>
      </c>
      <c r="N12" s="11">
        <f>Inputs!B13*(1+Inputs!B15)^8</f>
        <v>30000</v>
      </c>
      <c r="O12" s="12">
        <f t="shared" ca="1" si="2"/>
        <v>-11253.449903963752</v>
      </c>
      <c r="P12" s="8"/>
    </row>
    <row r="13" spans="1:16" x14ac:dyDescent="0.25">
      <c r="A13" s="8">
        <v>10</v>
      </c>
      <c r="B13" s="175">
        <f ca="1">Inputs!B6+9</f>
        <v>67</v>
      </c>
      <c r="C13" s="178">
        <f ca="1">Inputs!B7+9</f>
        <v>68</v>
      </c>
      <c r="D13" s="9">
        <f ca="1">IF(B13&lt;Inputs!B16,0,Inputs!B8*(1+Inputs!B24)^9)</f>
        <v>32267.499352802392</v>
      </c>
      <c r="E13" s="10">
        <f ca="1">IF(C13&lt;Inputs!B17,0,Inputs!B9*(1+Inputs!B25)^9)</f>
        <v>19121.481097956974</v>
      </c>
      <c r="F13" s="11">
        <f ca="1">IF(B13&lt;Inputs!B18,0,Inputs!B10*(1+Inputs!B14)^9)</f>
        <v>0</v>
      </c>
      <c r="G13" s="11">
        <f ca="1">IF(C13&lt;Inputs!B19,0,Inputs!B11*(1+Inputs!B14)^9)</f>
        <v>0</v>
      </c>
      <c r="H13" s="11">
        <f ca="1">IF(Inputs!B45=0,0,IF(UPPER(Inputs!B47)="HIS", IF(B13&lt;Inputs!B46,0,Inputs!B45), IF(C13&lt;Inputs!B46,0,Inputs!B45)))</f>
        <v>10000</v>
      </c>
      <c r="I13" s="11">
        <f ca="1">IF(Inputs!B48=0,0,IF(UPPER(Inputs!B50)="HIS", IF(B13&lt;Inputs!B49,0,Inputs!B48), IF(C13&lt;Inputs!B49,0,Inputs!B48)))</f>
        <v>15000</v>
      </c>
      <c r="J13" s="11">
        <f ca="1">IF(Inputs!B51=0,0,IF(UPPER(Inputs!B53)="HIS", IF(B13&lt;Inputs!B52,0,Inputs!B51), IF(C13&lt;Inputs!B52,0,Inputs!B51)))</f>
        <v>6000</v>
      </c>
      <c r="K13" s="11">
        <f ca="1">IF(Inputs!B54=0,0,IF(UPPER(Inputs!B63)="HIS", IF(B13&lt;Inputs!B55,0,Inputs!B54), IF(C13&lt;Inputs!B55,0,Inputs!B54)))</f>
        <v>3000</v>
      </c>
      <c r="L13" s="11">
        <f t="shared" ca="1" si="0"/>
        <v>34000</v>
      </c>
      <c r="M13" s="11">
        <f t="shared" ca="1" si="1"/>
        <v>85388.980450759365</v>
      </c>
      <c r="N13" s="11">
        <f>Inputs!B13*(1+Inputs!B15)^9</f>
        <v>30000</v>
      </c>
      <c r="O13" s="12">
        <f t="shared" ca="1" si="2"/>
        <v>55388.980450759365</v>
      </c>
      <c r="P13" s="8"/>
    </row>
    <row r="14" spans="1:16" x14ac:dyDescent="0.25">
      <c r="A14" s="8">
        <v>11</v>
      </c>
      <c r="B14" s="175">
        <f ca="1">Inputs!B6+10</f>
        <v>68</v>
      </c>
      <c r="C14" s="178">
        <f ca="1">Inputs!B7+10</f>
        <v>69</v>
      </c>
      <c r="D14" s="9">
        <f ca="1">IF(B14&lt;Inputs!B16,0,Inputs!B8*(1+Inputs!B24)^10)</f>
        <v>32912.84933985844</v>
      </c>
      <c r="E14" s="10">
        <f ca="1">IF(C14&lt;Inputs!B17,0,Inputs!B9*(1+Inputs!B25)^10)</f>
        <v>19503.910719916115</v>
      </c>
      <c r="F14" s="11">
        <f ca="1">IF(B14&lt;Inputs!B18,0,Inputs!B10*(1+Inputs!B14)^10)</f>
        <v>0</v>
      </c>
      <c r="G14" s="11">
        <f ca="1">IF(C14&lt;Inputs!B19,0,Inputs!B11*(1+Inputs!B14)^10)</f>
        <v>0</v>
      </c>
      <c r="H14" s="11">
        <f ca="1">IF(Inputs!B45=0,0,IF(UPPER(Inputs!B47)="HIS", IF(B14&lt;Inputs!B46,0,Inputs!B45), IF(C14&lt;Inputs!B46,0,Inputs!B45)))</f>
        <v>10000</v>
      </c>
      <c r="I14" s="11">
        <f ca="1">IF(Inputs!B48=0,0,IF(UPPER(Inputs!B50)="HIS", IF(B14&lt;Inputs!B49,0,Inputs!B48), IF(C14&lt;Inputs!B49,0,Inputs!B48)))</f>
        <v>15000</v>
      </c>
      <c r="J14" s="11">
        <f ca="1">IF(Inputs!B51=0,0,IF(UPPER(Inputs!B53)="HIS", IF(B14&lt;Inputs!B52,0,Inputs!B51), IF(C14&lt;Inputs!B52,0,Inputs!B51)))</f>
        <v>6000</v>
      </c>
      <c r="K14" s="11">
        <f ca="1">IF(Inputs!B54=0,0,IF(UPPER(Inputs!B63)="HIS", IF(B14&lt;Inputs!B55,0,Inputs!B54), IF(C14&lt;Inputs!B55,0,Inputs!B54)))</f>
        <v>3000</v>
      </c>
      <c r="L14" s="11">
        <f t="shared" ca="1" si="0"/>
        <v>34000</v>
      </c>
      <c r="M14" s="11">
        <f t="shared" ca="1" si="1"/>
        <v>86416.760059774562</v>
      </c>
      <c r="N14" s="11">
        <f>Inputs!B13*(1+Inputs!B15)^10</f>
        <v>30000</v>
      </c>
      <c r="O14" s="12">
        <f t="shared" ca="1" si="2"/>
        <v>56416.760059774562</v>
      </c>
      <c r="P14" s="8"/>
    </row>
    <row r="15" spans="1:16" x14ac:dyDescent="0.25">
      <c r="A15" s="8">
        <v>12</v>
      </c>
      <c r="B15" s="175">
        <f ca="1">Inputs!B6+11</f>
        <v>69</v>
      </c>
      <c r="C15" s="178">
        <f ca="1">Inputs!B7+11</f>
        <v>70</v>
      </c>
      <c r="D15" s="9">
        <f ca="1">IF(B15&lt;Inputs!B16,0,Inputs!B8*(1+Inputs!B24)^11)</f>
        <v>33571.106326655601</v>
      </c>
      <c r="E15" s="10">
        <f ca="1">IF(C15&lt;Inputs!B17,0,Inputs!B9*(1+Inputs!B25)^11)</f>
        <v>19893.988934314431</v>
      </c>
      <c r="F15" s="11">
        <f ca="1">IF(B15&lt;Inputs!B18,0,Inputs!B10*(1+Inputs!B14)^11)</f>
        <v>0</v>
      </c>
      <c r="G15" s="11">
        <f ca="1">IF(C15&lt;Inputs!B19,0,Inputs!B11*(1+Inputs!B14)^11)</f>
        <v>0</v>
      </c>
      <c r="H15" s="11">
        <f ca="1">IF(Inputs!B45=0,0,IF(UPPER(Inputs!B47)="HIS", IF(B15&lt;Inputs!B46,0,Inputs!B45), IF(C15&lt;Inputs!B46,0,Inputs!B45)))</f>
        <v>10000</v>
      </c>
      <c r="I15" s="11">
        <f ca="1">IF(Inputs!B48=0,0,IF(UPPER(Inputs!B50)="HIS", IF(B15&lt;Inputs!B49,0,Inputs!B48), IF(C15&lt;Inputs!B49,0,Inputs!B48)))</f>
        <v>15000</v>
      </c>
      <c r="J15" s="11">
        <f ca="1">IF(Inputs!B51=0,0,IF(UPPER(Inputs!B53)="HIS", IF(B15&lt;Inputs!B52,0,Inputs!B51), IF(C15&lt;Inputs!B52,0,Inputs!B51)))</f>
        <v>6000</v>
      </c>
      <c r="K15" s="11">
        <f ca="1">IF(Inputs!B54=0,0,IF(UPPER(Inputs!B63)="HIS", IF(B15&lt;Inputs!B55,0,Inputs!B54), IF(C15&lt;Inputs!B55,0,Inputs!B54)))</f>
        <v>3000</v>
      </c>
      <c r="L15" s="11">
        <f t="shared" ca="1" si="0"/>
        <v>34000</v>
      </c>
      <c r="M15" s="11">
        <f t="shared" ca="1" si="1"/>
        <v>87465.095260970033</v>
      </c>
      <c r="N15" s="11">
        <f>Inputs!B13*(1+Inputs!B15)^11</f>
        <v>30000</v>
      </c>
      <c r="O15" s="12">
        <f t="shared" ca="1" si="2"/>
        <v>57465.095260970033</v>
      </c>
      <c r="P15" s="8"/>
    </row>
    <row r="16" spans="1:16" x14ac:dyDescent="0.25">
      <c r="A16" s="8">
        <v>13</v>
      </c>
      <c r="B16" s="175">
        <f ca="1">Inputs!B6+12</f>
        <v>70</v>
      </c>
      <c r="C16" s="178">
        <f ca="1">Inputs!B7+12</f>
        <v>71</v>
      </c>
      <c r="D16" s="9">
        <f ca="1">IF(B16&lt;Inputs!B16,0,Inputs!B8*(1+Inputs!B24)^12)</f>
        <v>34242.528453188723</v>
      </c>
      <c r="E16" s="10">
        <f ca="1">IF(C16&lt;Inputs!B17,0,Inputs!B9*(1+Inputs!B25)^12)</f>
        <v>20291.868713000724</v>
      </c>
      <c r="F16" s="11">
        <f ca="1">IF(B16&lt;Inputs!B18,0,Inputs!B10*(1+Inputs!B14)^12)</f>
        <v>0</v>
      </c>
      <c r="G16" s="11">
        <f ca="1">IF(C16&lt;Inputs!B19,0,Inputs!B11*(1+Inputs!B14)^12)</f>
        <v>0</v>
      </c>
      <c r="H16" s="11">
        <f ca="1">IF(Inputs!B45=0,0,IF(UPPER(Inputs!B47)="HIS", IF(B16&lt;Inputs!B46,0,Inputs!B45), IF(C16&lt;Inputs!B46,0,Inputs!B45)))</f>
        <v>10000</v>
      </c>
      <c r="I16" s="11">
        <f ca="1">IF(Inputs!B48=0,0,IF(UPPER(Inputs!B50)="HIS", IF(B16&lt;Inputs!B49,0,Inputs!B48), IF(C16&lt;Inputs!B49,0,Inputs!B48)))</f>
        <v>15000</v>
      </c>
      <c r="J16" s="11">
        <f ca="1">IF(Inputs!B51=0,0,IF(UPPER(Inputs!B53)="HIS", IF(B16&lt;Inputs!B52,0,Inputs!B51), IF(C16&lt;Inputs!B52,0,Inputs!B51)))</f>
        <v>6000</v>
      </c>
      <c r="K16" s="11">
        <f ca="1">IF(Inputs!B54=0,0,IF(UPPER(Inputs!B63)="HIS", IF(B16&lt;Inputs!B55,0,Inputs!B54), IF(C16&lt;Inputs!B55,0,Inputs!B54)))</f>
        <v>3000</v>
      </c>
      <c r="L16" s="11">
        <f t="shared" ca="1" si="0"/>
        <v>34000</v>
      </c>
      <c r="M16" s="11">
        <f t="shared" ca="1" si="1"/>
        <v>88534.397166189447</v>
      </c>
      <c r="N16" s="11">
        <f>Inputs!B13*(1+Inputs!B15)^12</f>
        <v>30000</v>
      </c>
      <c r="O16" s="12">
        <f t="shared" ca="1" si="2"/>
        <v>58534.397166189447</v>
      </c>
      <c r="P16" s="8"/>
    </row>
    <row r="17" spans="1:16" x14ac:dyDescent="0.25">
      <c r="A17" s="8">
        <v>14</v>
      </c>
      <c r="B17" s="175">
        <f ca="1">Inputs!B6+13</f>
        <v>71</v>
      </c>
      <c r="C17" s="178">
        <f ca="1">Inputs!B7+13</f>
        <v>72</v>
      </c>
      <c r="D17" s="9">
        <f ca="1">IF(B17&lt;Inputs!B16,0,Inputs!B8*(1+Inputs!B24)^13)</f>
        <v>34927.379022252491</v>
      </c>
      <c r="E17" s="10">
        <f ca="1">IF(C17&lt;Inputs!B17,0,Inputs!B9*(1+Inputs!B25)^13)</f>
        <v>20697.706087260736</v>
      </c>
      <c r="F17" s="11">
        <f ca="1">IF(B17&lt;Inputs!B18,0,Inputs!B10*(1+Inputs!B14)^13)</f>
        <v>0</v>
      </c>
      <c r="G17" s="11">
        <f ca="1">IF(C17&lt;Inputs!B19,0,Inputs!B11*(1+Inputs!B14)^13)</f>
        <v>0</v>
      </c>
      <c r="H17" s="11">
        <f ca="1">IF(Inputs!B45=0,0,IF(UPPER(Inputs!B47)="HIS", IF(B17&lt;Inputs!B46,0,Inputs!B45), IF(C17&lt;Inputs!B46,0,Inputs!B45)))</f>
        <v>10000</v>
      </c>
      <c r="I17" s="11">
        <f ca="1">IF(Inputs!B48=0,0,IF(UPPER(Inputs!B50)="HIS", IF(B17&lt;Inputs!B49,0,Inputs!B48), IF(C17&lt;Inputs!B49,0,Inputs!B48)))</f>
        <v>15000</v>
      </c>
      <c r="J17" s="11">
        <f ca="1">IF(Inputs!B51=0,0,IF(UPPER(Inputs!B53)="HIS", IF(B17&lt;Inputs!B52,0,Inputs!B51), IF(C17&lt;Inputs!B52,0,Inputs!B51)))</f>
        <v>6000</v>
      </c>
      <c r="K17" s="11">
        <f ca="1">IF(Inputs!B54=0,0,IF(UPPER(Inputs!B63)="HIS", IF(B17&lt;Inputs!B55,0,Inputs!B54), IF(C17&lt;Inputs!B55,0,Inputs!B54)))</f>
        <v>3000</v>
      </c>
      <c r="L17" s="11">
        <f t="shared" ca="1" si="0"/>
        <v>34000</v>
      </c>
      <c r="M17" s="11">
        <f t="shared" ca="1" si="1"/>
        <v>89625.085109513224</v>
      </c>
      <c r="N17" s="11">
        <f>Inputs!B13*(1+Inputs!B15)^13</f>
        <v>30000</v>
      </c>
      <c r="O17" s="12">
        <f t="shared" ca="1" si="2"/>
        <v>59625.085109513224</v>
      </c>
      <c r="P17" s="8"/>
    </row>
    <row r="18" spans="1:16" x14ac:dyDescent="0.25">
      <c r="A18" s="8">
        <v>15</v>
      </c>
      <c r="B18" s="175">
        <f ca="1">Inputs!B6+14</f>
        <v>72</v>
      </c>
      <c r="C18" s="178">
        <f ca="1">Inputs!B7+14</f>
        <v>73</v>
      </c>
      <c r="D18" s="9">
        <f ca="1">IF(B18&lt;Inputs!B16,0,Inputs!B8*(1+Inputs!B24)^14)</f>
        <v>35625.926602697546</v>
      </c>
      <c r="E18" s="10">
        <f ca="1">IF(C18&lt;Inputs!B17,0,Inputs!B9*(1+Inputs!B25)^14)</f>
        <v>21111.660209005953</v>
      </c>
      <c r="F18" s="11">
        <f ca="1">IF(B18&lt;Inputs!B18,0,Inputs!B10*(1+Inputs!B14)^14)</f>
        <v>0</v>
      </c>
      <c r="G18" s="11">
        <f ca="1">IF(C18&lt;Inputs!B19,0,Inputs!B11*(1+Inputs!B14)^14)</f>
        <v>0</v>
      </c>
      <c r="H18" s="11">
        <f ca="1">IF(Inputs!B45=0,0,IF(UPPER(Inputs!B47)="HIS", IF(B18&lt;Inputs!B46,0,Inputs!B45), IF(C18&lt;Inputs!B46,0,Inputs!B45)))</f>
        <v>10000</v>
      </c>
      <c r="I18" s="11">
        <f ca="1">IF(Inputs!B48=0,0,IF(UPPER(Inputs!B50)="HIS", IF(B18&lt;Inputs!B49,0,Inputs!B48), IF(C18&lt;Inputs!B49,0,Inputs!B48)))</f>
        <v>15000</v>
      </c>
      <c r="J18" s="11">
        <f ca="1">IF(Inputs!B51=0,0,IF(UPPER(Inputs!B53)="HIS", IF(B18&lt;Inputs!B52,0,Inputs!B51), IF(C18&lt;Inputs!B52,0,Inputs!B51)))</f>
        <v>6000</v>
      </c>
      <c r="K18" s="11">
        <f ca="1">IF(Inputs!B54=0,0,IF(UPPER(Inputs!B63)="HIS", IF(B18&lt;Inputs!B55,0,Inputs!B54), IF(C18&lt;Inputs!B55,0,Inputs!B54)))</f>
        <v>3000</v>
      </c>
      <c r="L18" s="11">
        <f t="shared" ca="1" si="0"/>
        <v>34000</v>
      </c>
      <c r="M18" s="11">
        <f t="shared" ca="1" si="1"/>
        <v>90737.586811703499</v>
      </c>
      <c r="N18" s="11">
        <f>Inputs!B13*(1+Inputs!B15)^14</f>
        <v>30000</v>
      </c>
      <c r="O18" s="12">
        <f t="shared" ca="1" si="2"/>
        <v>60737.586811703499</v>
      </c>
      <c r="P18" s="8"/>
    </row>
    <row r="19" spans="1:16" x14ac:dyDescent="0.25">
      <c r="A19" s="8">
        <v>16</v>
      </c>
      <c r="B19" s="175">
        <f ca="1">Inputs!B6+15</f>
        <v>73</v>
      </c>
      <c r="C19" s="178">
        <f ca="1">Inputs!B7+15</f>
        <v>74</v>
      </c>
      <c r="D19" s="9">
        <f ca="1">IF(B19&lt;Inputs!B16,0,Inputs!B8*(1+Inputs!B24)^15)</f>
        <v>36338.445134751491</v>
      </c>
      <c r="E19" s="10">
        <f ca="1">IF(C19&lt;Inputs!B17,0,Inputs!B9*(1+Inputs!B25)^15)</f>
        <v>21533.893413186066</v>
      </c>
      <c r="F19" s="11">
        <f ca="1">IF(B19&lt;Inputs!B18,0,Inputs!B10*(1+Inputs!B14)^15)</f>
        <v>0</v>
      </c>
      <c r="G19" s="11">
        <f ca="1">IF(C19&lt;Inputs!B19,0,Inputs!B11*(1+Inputs!B14)^15)</f>
        <v>0</v>
      </c>
      <c r="H19" s="11">
        <f ca="1">IF(Inputs!B45=0,0,IF(UPPER(Inputs!B47)="HIS", IF(B19&lt;Inputs!B46,0,Inputs!B45), IF(C19&lt;Inputs!B46,0,Inputs!B45)))</f>
        <v>10000</v>
      </c>
      <c r="I19" s="11">
        <f ca="1">IF(Inputs!B48=0,0,IF(UPPER(Inputs!B50)="HIS", IF(B19&lt;Inputs!B49,0,Inputs!B48), IF(C19&lt;Inputs!B49,0,Inputs!B48)))</f>
        <v>15000</v>
      </c>
      <c r="J19" s="11">
        <f ca="1">IF(Inputs!B51=0,0,IF(UPPER(Inputs!B53)="HIS", IF(B19&lt;Inputs!B52,0,Inputs!B51), IF(C19&lt;Inputs!B52,0,Inputs!B51)))</f>
        <v>6000</v>
      </c>
      <c r="K19" s="11">
        <f ca="1">IF(Inputs!B54=0,0,IF(UPPER(Inputs!B63)="HIS", IF(B19&lt;Inputs!B55,0,Inputs!B54), IF(C19&lt;Inputs!B55,0,Inputs!B54)))</f>
        <v>3000</v>
      </c>
      <c r="L19" s="11">
        <f t="shared" ca="1" si="0"/>
        <v>34000</v>
      </c>
      <c r="M19" s="11">
        <f t="shared" ca="1" si="1"/>
        <v>91872.338547937557</v>
      </c>
      <c r="N19" s="11">
        <f>Inputs!B13*(1+Inputs!B15)^15</f>
        <v>30000</v>
      </c>
      <c r="O19" s="12">
        <f t="shared" ca="1" si="2"/>
        <v>61872.338547937557</v>
      </c>
      <c r="P19" s="8"/>
    </row>
    <row r="20" spans="1:16" x14ac:dyDescent="0.25">
      <c r="A20" s="8">
        <v>17</v>
      </c>
      <c r="B20" s="175">
        <f ca="1">Inputs!B6+16</f>
        <v>74</v>
      </c>
      <c r="C20" s="178">
        <f ca="1">Inputs!B7+16</f>
        <v>75</v>
      </c>
      <c r="D20" s="9">
        <f ca="1">IF(B20&lt;Inputs!B16,0,Inputs!B8*(1+Inputs!B24)^16)</f>
        <v>37065.214037446523</v>
      </c>
      <c r="E20" s="10">
        <f ca="1">IF(C20&lt;Inputs!B17,0,Inputs!B9*(1+Inputs!B25)^16)</f>
        <v>21964.571281449793</v>
      </c>
      <c r="F20" s="11">
        <f ca="1">IF(B20&lt;Inputs!B18,0,Inputs!B10*(1+Inputs!B14)^16)</f>
        <v>0</v>
      </c>
      <c r="G20" s="11">
        <f ca="1">IF(C20&lt;Inputs!B19,0,Inputs!B11*(1+Inputs!B14)^16)</f>
        <v>0</v>
      </c>
      <c r="H20" s="11">
        <f ca="1">IF(Inputs!B45=0,0,IF(UPPER(Inputs!B47)="HIS", IF(B20&lt;Inputs!B46,0,Inputs!B45), IF(C20&lt;Inputs!B46,0,Inputs!B45)))</f>
        <v>10000</v>
      </c>
      <c r="I20" s="11">
        <f ca="1">IF(Inputs!B48=0,0,IF(UPPER(Inputs!B50)="HIS", IF(B20&lt;Inputs!B49,0,Inputs!B48), IF(C20&lt;Inputs!B49,0,Inputs!B48)))</f>
        <v>15000</v>
      </c>
      <c r="J20" s="11">
        <f ca="1">IF(Inputs!B51=0,0,IF(UPPER(Inputs!B53)="HIS", IF(B20&lt;Inputs!B52,0,Inputs!B51), IF(C20&lt;Inputs!B52,0,Inputs!B51)))</f>
        <v>6000</v>
      </c>
      <c r="K20" s="11">
        <f ca="1">IF(Inputs!B54=0,0,IF(UPPER(Inputs!B63)="HIS", IF(B20&lt;Inputs!B55,0,Inputs!B54), IF(C20&lt;Inputs!B55,0,Inputs!B54)))</f>
        <v>3000</v>
      </c>
      <c r="L20" s="11">
        <f t="shared" ca="1" si="0"/>
        <v>34000</v>
      </c>
      <c r="M20" s="11">
        <f t="shared" ca="1" si="1"/>
        <v>93029.78531889632</v>
      </c>
      <c r="N20" s="11">
        <f>Inputs!B13*(1+Inputs!B15)^16</f>
        <v>30000</v>
      </c>
      <c r="O20" s="12">
        <f t="shared" ca="1" si="2"/>
        <v>63029.78531889632</v>
      </c>
      <c r="P20" s="8"/>
    </row>
    <row r="21" spans="1:16" x14ac:dyDescent="0.25">
      <c r="A21" s="8">
        <v>18</v>
      </c>
      <c r="B21" s="175">
        <f ca="1">Inputs!B6+17</f>
        <v>75</v>
      </c>
      <c r="C21" s="178">
        <f ca="1">Inputs!B7+17</f>
        <v>76</v>
      </c>
      <c r="D21" s="9">
        <f ca="1">IF(B21&lt;Inputs!B16,0,Inputs!B8*(1+Inputs!B24)^17)</f>
        <v>37806.518318195456</v>
      </c>
      <c r="E21" s="10">
        <f ca="1">IF(C21&lt;Inputs!B17,0,Inputs!B9*(1+Inputs!B25)^17)</f>
        <v>22403.862707078792</v>
      </c>
      <c r="F21" s="11">
        <f ca="1">IF(B21&lt;Inputs!B18,0,Inputs!B10*(1+Inputs!B14)^17)</f>
        <v>0</v>
      </c>
      <c r="G21" s="11">
        <f ca="1">IF(C21&lt;Inputs!B19,0,Inputs!B11*(1+Inputs!B14)^17)</f>
        <v>0</v>
      </c>
      <c r="H21" s="11">
        <f ca="1">IF(Inputs!B45=0,0,IF(UPPER(Inputs!B47)="HIS", IF(B21&lt;Inputs!B46,0,Inputs!B45), IF(C21&lt;Inputs!B46,0,Inputs!B45)))</f>
        <v>10000</v>
      </c>
      <c r="I21" s="11">
        <f ca="1">IF(Inputs!B48=0,0,IF(UPPER(Inputs!B50)="HIS", IF(B21&lt;Inputs!B49,0,Inputs!B48), IF(C21&lt;Inputs!B49,0,Inputs!B48)))</f>
        <v>15000</v>
      </c>
      <c r="J21" s="11">
        <f ca="1">IF(Inputs!B51=0,0,IF(UPPER(Inputs!B53)="HIS", IF(B21&lt;Inputs!B52,0,Inputs!B51), IF(C21&lt;Inputs!B52,0,Inputs!B51)))</f>
        <v>6000</v>
      </c>
      <c r="K21" s="11">
        <f ca="1">IF(Inputs!B54=0,0,IF(UPPER(Inputs!B63)="HIS", IF(B21&lt;Inputs!B55,0,Inputs!B54), IF(C21&lt;Inputs!B55,0,Inputs!B54)))</f>
        <v>3000</v>
      </c>
      <c r="L21" s="11">
        <f t="shared" ca="1" si="0"/>
        <v>34000</v>
      </c>
      <c r="M21" s="11">
        <f t="shared" ca="1" si="1"/>
        <v>94210.381025274255</v>
      </c>
      <c r="N21" s="11">
        <f>Inputs!B13*(1+Inputs!B15)^17</f>
        <v>30000</v>
      </c>
      <c r="O21" s="12">
        <f t="shared" ca="1" si="2"/>
        <v>64210.381025274255</v>
      </c>
      <c r="P21" s="8"/>
    </row>
    <row r="22" spans="1:16" x14ac:dyDescent="0.25">
      <c r="A22" s="8">
        <v>19</v>
      </c>
      <c r="B22" s="175">
        <f ca="1">Inputs!B6+18</f>
        <v>76</v>
      </c>
      <c r="C22" s="178">
        <f ca="1">Inputs!B7+18</f>
        <v>77</v>
      </c>
      <c r="D22" s="9">
        <f ca="1">IF(B22&lt;Inputs!B16,0,Inputs!B8*(1+Inputs!B24)^18)</f>
        <v>38562.648684559361</v>
      </c>
      <c r="E22" s="10">
        <f ca="1">IF(C22&lt;Inputs!B17,0,Inputs!B9*(1+Inputs!B25)^18)</f>
        <v>22851.939961220363</v>
      </c>
      <c r="F22" s="11">
        <f ca="1">IF(B22&lt;Inputs!B18,0,Inputs!B10*(1+Inputs!B14)^18)</f>
        <v>0</v>
      </c>
      <c r="G22" s="11">
        <f ca="1">IF(C22&lt;Inputs!B19,0,Inputs!B11*(1+Inputs!B14)^18)</f>
        <v>0</v>
      </c>
      <c r="H22" s="11">
        <f ca="1">IF(Inputs!B45=0,0,IF(UPPER(Inputs!B47)="HIS", IF(B22&lt;Inputs!B46,0,Inputs!B45), IF(C22&lt;Inputs!B46,0,Inputs!B45)))</f>
        <v>10000</v>
      </c>
      <c r="I22" s="11">
        <f ca="1">IF(Inputs!B48=0,0,IF(UPPER(Inputs!B50)="HIS", IF(B22&lt;Inputs!B49,0,Inputs!B48), IF(C22&lt;Inputs!B49,0,Inputs!B48)))</f>
        <v>15000</v>
      </c>
      <c r="J22" s="11">
        <f ca="1">IF(Inputs!B51=0,0,IF(UPPER(Inputs!B53)="HIS", IF(B22&lt;Inputs!B52,0,Inputs!B51), IF(C22&lt;Inputs!B52,0,Inputs!B51)))</f>
        <v>6000</v>
      </c>
      <c r="K22" s="11">
        <f ca="1">IF(Inputs!B54=0,0,IF(UPPER(Inputs!B63)="HIS", IF(B22&lt;Inputs!B55,0,Inputs!B54), IF(C22&lt;Inputs!B55,0,Inputs!B54)))</f>
        <v>3000</v>
      </c>
      <c r="L22" s="11">
        <f t="shared" ca="1" si="0"/>
        <v>34000</v>
      </c>
      <c r="M22" s="11">
        <f t="shared" ca="1" si="1"/>
        <v>95414.588645779731</v>
      </c>
      <c r="N22" s="11">
        <f>Inputs!B13*(1+Inputs!B15)^18</f>
        <v>30000</v>
      </c>
      <c r="O22" s="12">
        <f t="shared" ca="1" si="2"/>
        <v>65414.588645779731</v>
      </c>
      <c r="P22" s="8"/>
    </row>
    <row r="23" spans="1:16" x14ac:dyDescent="0.25">
      <c r="A23" s="8">
        <v>20</v>
      </c>
      <c r="B23" s="175">
        <f ca="1">Inputs!B6+19</f>
        <v>77</v>
      </c>
      <c r="C23" s="178">
        <f ca="1">Inputs!B7+19</f>
        <v>78</v>
      </c>
      <c r="D23" s="9">
        <f ca="1">IF(B23&lt;Inputs!B16,0,Inputs!B8*(1+Inputs!B24)^19)</f>
        <v>39333.90165825055</v>
      </c>
      <c r="E23" s="10">
        <f ca="1">IF(C23&lt;Inputs!B17,0,Inputs!B9*(1+Inputs!B25)^19)</f>
        <v>23308.97876044477</v>
      </c>
      <c r="F23" s="11">
        <f ca="1">IF(B23&lt;Inputs!B18,0,Inputs!B10*(1+Inputs!B14)^19)</f>
        <v>0</v>
      </c>
      <c r="G23" s="11">
        <f ca="1">IF(C23&lt;Inputs!B19,0,Inputs!B11*(1+Inputs!B14)^19)</f>
        <v>0</v>
      </c>
      <c r="H23" s="11">
        <f ca="1">IF(Inputs!B45=0,0,IF(UPPER(Inputs!B47)="HIS", IF(B23&lt;Inputs!B46,0,Inputs!B45), IF(C23&lt;Inputs!B46,0,Inputs!B45)))</f>
        <v>10000</v>
      </c>
      <c r="I23" s="11">
        <f ca="1">IF(Inputs!B48=0,0,IF(UPPER(Inputs!B50)="HIS", IF(B23&lt;Inputs!B49,0,Inputs!B48), IF(C23&lt;Inputs!B49,0,Inputs!B48)))</f>
        <v>15000</v>
      </c>
      <c r="J23" s="11">
        <f ca="1">IF(Inputs!B51=0,0,IF(UPPER(Inputs!B53)="HIS", IF(B23&lt;Inputs!B52,0,Inputs!B51), IF(C23&lt;Inputs!B52,0,Inputs!B51)))</f>
        <v>6000</v>
      </c>
      <c r="K23" s="11">
        <f ca="1">IF(Inputs!B54=0,0,IF(UPPER(Inputs!B63)="HIS", IF(B23&lt;Inputs!B55,0,Inputs!B54), IF(C23&lt;Inputs!B55,0,Inputs!B54)))</f>
        <v>3000</v>
      </c>
      <c r="L23" s="11">
        <f t="shared" ca="1" si="0"/>
        <v>34000</v>
      </c>
      <c r="M23" s="11">
        <f t="shared" ca="1" si="1"/>
        <v>96642.88041869532</v>
      </c>
      <c r="N23" s="11">
        <f>Inputs!B13*(1+Inputs!B15)^19</f>
        <v>30000</v>
      </c>
      <c r="O23" s="12">
        <f t="shared" ca="1" si="2"/>
        <v>66642.88041869532</v>
      </c>
      <c r="P23" s="8"/>
    </row>
    <row r="24" spans="1:16" x14ac:dyDescent="0.25">
      <c r="A24" s="8">
        <v>21</v>
      </c>
      <c r="B24" s="175">
        <f ca="1">Inputs!B6+20</f>
        <v>78</v>
      </c>
      <c r="C24" s="178">
        <f ca="1">Inputs!B7+20</f>
        <v>79</v>
      </c>
      <c r="D24" s="9">
        <f ca="1">IF(B24&lt;Inputs!B16,0,Inputs!B8*(1+Inputs!B24)^20)</f>
        <v>40120.579691415565</v>
      </c>
      <c r="E24" s="10">
        <f ca="1">IF(C24&lt;Inputs!B17,0,Inputs!B9*(1+Inputs!B25)^20)</f>
        <v>23775.158335653668</v>
      </c>
      <c r="F24" s="11">
        <f ca="1">IF(B24&lt;Inputs!B18,0,Inputs!B10*(1+Inputs!B14)^20)</f>
        <v>0</v>
      </c>
      <c r="G24" s="11">
        <f ca="1">IF(C24&lt;Inputs!B19,0,Inputs!B11*(1+Inputs!B14)^20)</f>
        <v>0</v>
      </c>
      <c r="H24" s="11">
        <f ca="1">IF(Inputs!B45=0,0,IF(UPPER(Inputs!B47)="HIS", IF(B24&lt;Inputs!B46,0,Inputs!B45), IF(C24&lt;Inputs!B46,0,Inputs!B45)))</f>
        <v>10000</v>
      </c>
      <c r="I24" s="11">
        <f ca="1">IF(Inputs!B48=0,0,IF(UPPER(Inputs!B50)="HIS", IF(B24&lt;Inputs!B49,0,Inputs!B48), IF(C24&lt;Inputs!B49,0,Inputs!B48)))</f>
        <v>15000</v>
      </c>
      <c r="J24" s="11">
        <f ca="1">IF(Inputs!B51=0,0,IF(UPPER(Inputs!B53)="HIS", IF(B24&lt;Inputs!B52,0,Inputs!B51), IF(C24&lt;Inputs!B52,0,Inputs!B51)))</f>
        <v>6000</v>
      </c>
      <c r="K24" s="11">
        <f ca="1">IF(Inputs!B54=0,0,IF(UPPER(Inputs!B63)="HIS", IF(B24&lt;Inputs!B55,0,Inputs!B54), IF(C24&lt;Inputs!B55,0,Inputs!B54)))</f>
        <v>3000</v>
      </c>
      <c r="L24" s="11">
        <f t="shared" ca="1" si="0"/>
        <v>34000</v>
      </c>
      <c r="M24" s="11">
        <f t="shared" ca="1" si="1"/>
        <v>97895.738027069237</v>
      </c>
      <c r="N24" s="11">
        <f>Inputs!B13*(1+Inputs!B15)^20</f>
        <v>30000</v>
      </c>
      <c r="O24" s="12">
        <f t="shared" ca="1" si="2"/>
        <v>67895.738027069237</v>
      </c>
      <c r="P24" s="8"/>
    </row>
    <row r="25" spans="1:16" x14ac:dyDescent="0.25">
      <c r="A25" s="8">
        <v>22</v>
      </c>
      <c r="B25" s="175">
        <f ca="1">Inputs!B6+21</f>
        <v>79</v>
      </c>
      <c r="C25" s="178">
        <f ca="1">Inputs!B7+21</f>
        <v>80</v>
      </c>
      <c r="D25" s="9">
        <f ca="1">IF(B25&lt;Inputs!B16,0,Inputs!B8*(1+Inputs!B24)^21)</f>
        <v>40922.991285243872</v>
      </c>
      <c r="E25" s="10">
        <f ca="1">IF(C25&lt;Inputs!B17,0,Inputs!B9*(1+Inputs!B25)^21)</f>
        <v>24250.66150236674</v>
      </c>
      <c r="F25" s="11">
        <f ca="1">IF(B25&lt;Inputs!B18,0,Inputs!B10*(1+Inputs!B14)^21)</f>
        <v>0</v>
      </c>
      <c r="G25" s="11">
        <f ca="1">IF(C25&lt;Inputs!B19,0,Inputs!B11*(1+Inputs!B14)^21)</f>
        <v>0</v>
      </c>
      <c r="H25" s="11">
        <f ca="1">IF(Inputs!B45=0,0,IF(UPPER(Inputs!B47)="HIS", IF(B25&lt;Inputs!B46,0,Inputs!B45), IF(C25&lt;Inputs!B46,0,Inputs!B45)))</f>
        <v>10000</v>
      </c>
      <c r="I25" s="11">
        <f ca="1">IF(Inputs!B48=0,0,IF(UPPER(Inputs!B50)="HIS", IF(B25&lt;Inputs!B49,0,Inputs!B48), IF(C25&lt;Inputs!B49,0,Inputs!B48)))</f>
        <v>15000</v>
      </c>
      <c r="J25" s="11">
        <f ca="1">IF(Inputs!B51=0,0,IF(UPPER(Inputs!B53)="HIS", IF(B25&lt;Inputs!B52,0,Inputs!B51), IF(C25&lt;Inputs!B52,0,Inputs!B51)))</f>
        <v>6000</v>
      </c>
      <c r="K25" s="11">
        <f ca="1">IF(Inputs!B54=0,0,IF(UPPER(Inputs!B63)="HIS", IF(B25&lt;Inputs!B55,0,Inputs!B54), IF(C25&lt;Inputs!B55,0,Inputs!B54)))</f>
        <v>3000</v>
      </c>
      <c r="L25" s="11">
        <f t="shared" ca="1" si="0"/>
        <v>34000</v>
      </c>
      <c r="M25" s="11">
        <f t="shared" ca="1" si="1"/>
        <v>99173.652787610612</v>
      </c>
      <c r="N25" s="11">
        <f>Inputs!B13*(1+Inputs!B15)^21</f>
        <v>30000</v>
      </c>
      <c r="O25" s="12">
        <f t="shared" ca="1" si="2"/>
        <v>69173.652787610612</v>
      </c>
      <c r="P25" s="8"/>
    </row>
    <row r="26" spans="1:16" x14ac:dyDescent="0.25">
      <c r="A26" s="8">
        <v>23</v>
      </c>
      <c r="B26" s="175">
        <f ca="1">Inputs!B6+22</f>
        <v>80</v>
      </c>
      <c r="C26" s="178">
        <f ca="1">Inputs!B7+22</f>
        <v>81</v>
      </c>
      <c r="D26" s="9">
        <f ca="1">IF(B26&lt;Inputs!B16,0,Inputs!B8*(1+Inputs!B24)^22)</f>
        <v>41741.45111094875</v>
      </c>
      <c r="E26" s="10">
        <f ca="1">IF(C26&lt;Inputs!B17,0,Inputs!B9*(1+Inputs!B25)^22)</f>
        <v>24735.674732414074</v>
      </c>
      <c r="F26" s="11">
        <f ca="1">IF(B26&lt;Inputs!B18,0,Inputs!B10*(1+Inputs!B14)^22)</f>
        <v>0</v>
      </c>
      <c r="G26" s="11">
        <f ca="1">IF(C26&lt;Inputs!B19,0,Inputs!B11*(1+Inputs!B14)^22)</f>
        <v>0</v>
      </c>
      <c r="H26" s="11">
        <f ca="1">IF(Inputs!B45=0,0,IF(UPPER(Inputs!B47)="HIS", IF(B26&lt;Inputs!B46,0,Inputs!B45), IF(C26&lt;Inputs!B46,0,Inputs!B45)))</f>
        <v>10000</v>
      </c>
      <c r="I26" s="11">
        <f ca="1">IF(Inputs!B48=0,0,IF(UPPER(Inputs!B50)="HIS", IF(B26&lt;Inputs!B49,0,Inputs!B48), IF(C26&lt;Inputs!B49,0,Inputs!B48)))</f>
        <v>15000</v>
      </c>
      <c r="J26" s="11">
        <f ca="1">IF(Inputs!B51=0,0,IF(UPPER(Inputs!B53)="HIS", IF(B26&lt;Inputs!B52,0,Inputs!B51), IF(C26&lt;Inputs!B52,0,Inputs!B51)))</f>
        <v>6000</v>
      </c>
      <c r="K26" s="11">
        <f ca="1">IF(Inputs!B54=0,0,IF(UPPER(Inputs!B63)="HIS", IF(B26&lt;Inputs!B55,0,Inputs!B54), IF(C26&lt;Inputs!B55,0,Inputs!B54)))</f>
        <v>3000</v>
      </c>
      <c r="L26" s="11">
        <f t="shared" ca="1" si="0"/>
        <v>34000</v>
      </c>
      <c r="M26" s="11">
        <f t="shared" ca="1" si="1"/>
        <v>100477.12584336282</v>
      </c>
      <c r="N26" s="11">
        <f>Inputs!B13*(1+Inputs!B15)^22</f>
        <v>30000</v>
      </c>
      <c r="O26" s="12">
        <f t="shared" ca="1" si="2"/>
        <v>70477.125843362825</v>
      </c>
      <c r="P26" s="8"/>
    </row>
    <row r="27" spans="1:16" x14ac:dyDescent="0.25">
      <c r="A27" s="8">
        <v>24</v>
      </c>
      <c r="B27" s="175">
        <f ca="1">Inputs!B6+23</f>
        <v>81</v>
      </c>
      <c r="C27" s="178">
        <f ca="1">Inputs!B7+23</f>
        <v>82</v>
      </c>
      <c r="D27" s="9">
        <f ca="1">IF(B27&lt;Inputs!B16,0,Inputs!B8*(1+Inputs!B24)^23)</f>
        <v>42576.280133167718</v>
      </c>
      <c r="E27" s="10">
        <f ca="1">IF(C27&lt;Inputs!B17,0,Inputs!B9*(1+Inputs!B25)^23)</f>
        <v>25230.388227062351</v>
      </c>
      <c r="F27" s="11">
        <f ca="1">IF(B27&lt;Inputs!B18,0,Inputs!B10*(1+Inputs!B14)^23)</f>
        <v>0</v>
      </c>
      <c r="G27" s="11">
        <f ca="1">IF(C27&lt;Inputs!B19,0,Inputs!B11*(1+Inputs!B14)^23)</f>
        <v>0</v>
      </c>
      <c r="H27" s="11">
        <f ca="1">IF(Inputs!B45=0,0,IF(UPPER(Inputs!B47)="HIS", IF(B27&lt;Inputs!B46,0,Inputs!B45), IF(C27&lt;Inputs!B46,0,Inputs!B45)))</f>
        <v>10000</v>
      </c>
      <c r="I27" s="11">
        <f ca="1">IF(Inputs!B48=0,0,IF(UPPER(Inputs!B50)="HIS", IF(B27&lt;Inputs!B49,0,Inputs!B48), IF(C27&lt;Inputs!B49,0,Inputs!B48)))</f>
        <v>15000</v>
      </c>
      <c r="J27" s="11">
        <f ca="1">IF(Inputs!B51=0,0,IF(UPPER(Inputs!B53)="HIS", IF(B27&lt;Inputs!B52,0,Inputs!B51), IF(C27&lt;Inputs!B52,0,Inputs!B51)))</f>
        <v>6000</v>
      </c>
      <c r="K27" s="11">
        <f ca="1">IF(Inputs!B54=0,0,IF(UPPER(Inputs!B63)="HIS", IF(B27&lt;Inputs!B55,0,Inputs!B54), IF(C27&lt;Inputs!B55,0,Inputs!B54)))</f>
        <v>3000</v>
      </c>
      <c r="L27" s="11">
        <f t="shared" ca="1" si="0"/>
        <v>34000</v>
      </c>
      <c r="M27" s="11">
        <f t="shared" ca="1" si="1"/>
        <v>101806.66836023008</v>
      </c>
      <c r="N27" s="11">
        <f>Inputs!B13*(1+Inputs!B15)^23</f>
        <v>30000</v>
      </c>
      <c r="O27" s="12">
        <f t="shared" ca="1" si="2"/>
        <v>71806.668360230076</v>
      </c>
      <c r="P27" s="8"/>
    </row>
    <row r="28" spans="1:16" x14ac:dyDescent="0.25">
      <c r="A28" s="8">
        <v>25</v>
      </c>
      <c r="B28" s="175">
        <f ca="1">Inputs!B6+24</f>
        <v>82</v>
      </c>
      <c r="C28" s="178">
        <f ca="1">Inputs!B7+24</f>
        <v>83</v>
      </c>
      <c r="D28" s="9">
        <f ca="1">IF(B28&lt;Inputs!B16,0,Inputs!B8*(1+Inputs!B24)^24)</f>
        <v>43427.805735831076</v>
      </c>
      <c r="E28" s="10">
        <f ca="1">IF(C28&lt;Inputs!B17,0,Inputs!B9*(1+Inputs!B25)^24)</f>
        <v>25734.995991603602</v>
      </c>
      <c r="F28" s="11">
        <f ca="1">IF(B28&lt;Inputs!B18,0,Inputs!B10*(1+Inputs!B14)^24)</f>
        <v>0</v>
      </c>
      <c r="G28" s="11">
        <f ca="1">IF(C28&lt;Inputs!B19,0,Inputs!B11*(1+Inputs!B14)^24)</f>
        <v>0</v>
      </c>
      <c r="H28" s="11">
        <f ca="1">IF(Inputs!B45=0,0,IF(UPPER(Inputs!B47)="HIS", IF(B28&lt;Inputs!B46,0,Inputs!B45), IF(C28&lt;Inputs!B46,0,Inputs!B45)))</f>
        <v>10000</v>
      </c>
      <c r="I28" s="11">
        <f ca="1">IF(Inputs!B48=0,0,IF(UPPER(Inputs!B50)="HIS", IF(B28&lt;Inputs!B49,0,Inputs!B48), IF(C28&lt;Inputs!B49,0,Inputs!B48)))</f>
        <v>15000</v>
      </c>
      <c r="J28" s="11">
        <f ca="1">IF(Inputs!B51=0,0,IF(UPPER(Inputs!B53)="HIS", IF(B28&lt;Inputs!B52,0,Inputs!B51), IF(C28&lt;Inputs!B52,0,Inputs!B51)))</f>
        <v>6000</v>
      </c>
      <c r="K28" s="11">
        <f ca="1">IF(Inputs!B54=0,0,IF(UPPER(Inputs!B63)="HIS", IF(B28&lt;Inputs!B55,0,Inputs!B54), IF(C28&lt;Inputs!B55,0,Inputs!B54)))</f>
        <v>3000</v>
      </c>
      <c r="L28" s="11">
        <f t="shared" ca="1" si="0"/>
        <v>34000</v>
      </c>
      <c r="M28" s="11">
        <f t="shared" ca="1" si="1"/>
        <v>103162.80172743468</v>
      </c>
      <c r="N28" s="11">
        <f>Inputs!B13*(1+Inputs!B15)^24</f>
        <v>30000</v>
      </c>
      <c r="O28" s="12">
        <f t="shared" ca="1" si="2"/>
        <v>73162.801727434678</v>
      </c>
      <c r="P28" s="8"/>
    </row>
    <row r="29" spans="1:16" x14ac:dyDescent="0.25">
      <c r="A29" s="8">
        <v>26</v>
      </c>
      <c r="B29" s="175">
        <f ca="1">Inputs!B6+25</f>
        <v>83</v>
      </c>
      <c r="C29" s="178">
        <f ca="1">Inputs!B7+25</f>
        <v>84</v>
      </c>
      <c r="D29" s="9">
        <f ca="1">IF(B29&lt;Inputs!B16,0,Inputs!B8*(1+Inputs!B24)^25)</f>
        <v>44296.361850547699</v>
      </c>
      <c r="E29" s="10">
        <f ca="1">IF(C29&lt;Inputs!B17,0,Inputs!B9*(1+Inputs!B25)^25)</f>
        <v>26249.695911435672</v>
      </c>
      <c r="F29" s="11">
        <f ca="1">IF(B29&lt;Inputs!B18,0,Inputs!B10*(1+Inputs!B14)^25)</f>
        <v>0</v>
      </c>
      <c r="G29" s="11">
        <f ca="1">IF(C29&lt;Inputs!B19,0,Inputs!B11*(1+Inputs!B14)^25)</f>
        <v>0</v>
      </c>
      <c r="H29" s="11">
        <f ca="1">IF(Inputs!B45=0,0,IF(UPPER(Inputs!B47)="HIS", IF(B29&lt;Inputs!B46,0,Inputs!B45), IF(C29&lt;Inputs!B46,0,Inputs!B45)))</f>
        <v>10000</v>
      </c>
      <c r="I29" s="11">
        <f ca="1">IF(Inputs!B48=0,0,IF(UPPER(Inputs!B50)="HIS", IF(B29&lt;Inputs!B49,0,Inputs!B48), IF(C29&lt;Inputs!B49,0,Inputs!B48)))</f>
        <v>15000</v>
      </c>
      <c r="J29" s="11">
        <f ca="1">IF(Inputs!B51=0,0,IF(UPPER(Inputs!B53)="HIS", IF(B29&lt;Inputs!B52,0,Inputs!B51), IF(C29&lt;Inputs!B52,0,Inputs!B51)))</f>
        <v>6000</v>
      </c>
      <c r="K29" s="11">
        <f ca="1">IF(Inputs!B54=0,0,IF(UPPER(Inputs!B63)="HIS", IF(B29&lt;Inputs!B55,0,Inputs!B54), IF(C29&lt;Inputs!B55,0,Inputs!B54)))</f>
        <v>3000</v>
      </c>
      <c r="L29" s="11">
        <f t="shared" ca="1" si="0"/>
        <v>34000</v>
      </c>
      <c r="M29" s="11">
        <f t="shared" ca="1" si="1"/>
        <v>104546.05776198336</v>
      </c>
      <c r="N29" s="11">
        <f>Inputs!B13*(1+Inputs!B15)^25</f>
        <v>30000</v>
      </c>
      <c r="O29" s="12">
        <f t="shared" ca="1" si="2"/>
        <v>74546.057761983364</v>
      </c>
      <c r="P29" s="8"/>
    </row>
    <row r="30" spans="1:16" x14ac:dyDescent="0.25">
      <c r="A30" s="8">
        <v>27</v>
      </c>
      <c r="B30" s="175">
        <f ca="1">Inputs!B6+26</f>
        <v>84</v>
      </c>
      <c r="C30" s="178">
        <f ca="1">Inputs!B7+26</f>
        <v>85</v>
      </c>
      <c r="D30" s="9">
        <f ca="1">IF(B30&lt;Inputs!B16,0,Inputs!B8*(1+Inputs!B24)^26)</f>
        <v>45182.28908755866</v>
      </c>
      <c r="E30" s="10">
        <f ca="1">IF(C30&lt;Inputs!B17,0,Inputs!B9*(1+Inputs!B25)^26)</f>
        <v>26774.689829664389</v>
      </c>
      <c r="F30" s="11">
        <f ca="1">IF(B30&lt;Inputs!B18,0,Inputs!B10*(1+Inputs!B14)^26)</f>
        <v>0</v>
      </c>
      <c r="G30" s="11">
        <f ca="1">IF(C30&lt;Inputs!B19,0,Inputs!B11*(1+Inputs!B14)^26)</f>
        <v>0</v>
      </c>
      <c r="H30" s="11">
        <f ca="1">IF(Inputs!B45=0,0,IF(UPPER(Inputs!B47)="HIS", IF(B30&lt;Inputs!B46,0,Inputs!B45), IF(C30&lt;Inputs!B46,0,Inputs!B45)))</f>
        <v>10000</v>
      </c>
      <c r="I30" s="11">
        <f ca="1">IF(Inputs!B48=0,0,IF(UPPER(Inputs!B50)="HIS", IF(B30&lt;Inputs!B49,0,Inputs!B48), IF(C30&lt;Inputs!B49,0,Inputs!B48)))</f>
        <v>15000</v>
      </c>
      <c r="J30" s="11">
        <f ca="1">IF(Inputs!B51=0,0,IF(UPPER(Inputs!B53)="HIS", IF(B30&lt;Inputs!B52,0,Inputs!B51), IF(C30&lt;Inputs!B52,0,Inputs!B51)))</f>
        <v>6000</v>
      </c>
      <c r="K30" s="11">
        <f ca="1">IF(Inputs!B54=0,0,IF(UPPER(Inputs!B63)="HIS", IF(B30&lt;Inputs!B55,0,Inputs!B54), IF(C30&lt;Inputs!B55,0,Inputs!B54)))</f>
        <v>3000</v>
      </c>
      <c r="L30" s="11">
        <f t="shared" ca="1" si="0"/>
        <v>34000</v>
      </c>
      <c r="M30" s="11">
        <f t="shared" ca="1" si="1"/>
        <v>105956.97891722305</v>
      </c>
      <c r="N30" s="11">
        <f>Inputs!B13*(1+Inputs!B15)^26</f>
        <v>30000</v>
      </c>
      <c r="O30" s="12">
        <f t="shared" ca="1" si="2"/>
        <v>75956.978917223052</v>
      </c>
      <c r="P30" s="8"/>
    </row>
    <row r="31" spans="1:16" x14ac:dyDescent="0.25">
      <c r="A31" s="8">
        <v>28</v>
      </c>
      <c r="B31" s="175">
        <f ca="1">Inputs!B6+27</f>
        <v>85</v>
      </c>
      <c r="C31" s="178">
        <f ca="1">Inputs!B7+27</f>
        <v>86</v>
      </c>
      <c r="D31" s="9">
        <f ca="1">IF(B31&lt;Inputs!B16,0,Inputs!B8*(1+Inputs!B24)^27)</f>
        <v>46085.934869309822</v>
      </c>
      <c r="E31" s="10">
        <f ca="1">IF(C31&lt;Inputs!B17,0,Inputs!B9*(1+Inputs!B25)^27)</f>
        <v>27310.183626257673</v>
      </c>
      <c r="F31" s="11">
        <f ca="1">IF(B31&lt;Inputs!B18,0,Inputs!B10*(1+Inputs!B14)^27)</f>
        <v>0</v>
      </c>
      <c r="G31" s="11">
        <f ca="1">IF(C31&lt;Inputs!B19,0,Inputs!B11*(1+Inputs!B14)^27)</f>
        <v>0</v>
      </c>
      <c r="H31" s="11">
        <f ca="1">IF(Inputs!B45=0,0,IF(UPPER(Inputs!B47)="HIS", IF(B31&lt;Inputs!B46,0,Inputs!B45), IF(C31&lt;Inputs!B46,0,Inputs!B45)))</f>
        <v>10000</v>
      </c>
      <c r="I31" s="11">
        <f ca="1">IF(Inputs!B48=0,0,IF(UPPER(Inputs!B50)="HIS", IF(B31&lt;Inputs!B49,0,Inputs!B48), IF(C31&lt;Inputs!B49,0,Inputs!B48)))</f>
        <v>15000</v>
      </c>
      <c r="J31" s="11">
        <f ca="1">IF(Inputs!B51=0,0,IF(UPPER(Inputs!B53)="HIS", IF(B31&lt;Inputs!B52,0,Inputs!B51), IF(C31&lt;Inputs!B52,0,Inputs!B51)))</f>
        <v>6000</v>
      </c>
      <c r="K31" s="11">
        <f ca="1">IF(Inputs!B54=0,0,IF(UPPER(Inputs!B63)="HIS", IF(B31&lt;Inputs!B55,0,Inputs!B54), IF(C31&lt;Inputs!B55,0,Inputs!B54)))</f>
        <v>3000</v>
      </c>
      <c r="L31" s="11">
        <f t="shared" ca="1" si="0"/>
        <v>34000</v>
      </c>
      <c r="M31" s="11">
        <f t="shared" ca="1" si="1"/>
        <v>107396.1184955675</v>
      </c>
      <c r="N31" s="11">
        <f>Inputs!B13*(1+Inputs!B15)^27</f>
        <v>30000</v>
      </c>
      <c r="O31" s="12">
        <f t="shared" ca="1" si="2"/>
        <v>77396.118495567498</v>
      </c>
      <c r="P31" s="8"/>
    </row>
    <row r="32" spans="1:16" x14ac:dyDescent="0.25">
      <c r="A32" s="8">
        <v>29</v>
      </c>
      <c r="B32" s="175">
        <f ca="1">Inputs!B6+28</f>
        <v>86</v>
      </c>
      <c r="C32" s="178">
        <f ca="1">Inputs!B7+28</f>
        <v>87</v>
      </c>
      <c r="D32" s="9">
        <f ca="1">IF(B32&lt;Inputs!B16,0,Inputs!B8*(1+Inputs!B24)^28)</f>
        <v>47007.653566696026</v>
      </c>
      <c r="E32" s="10">
        <f ca="1">IF(C32&lt;Inputs!B17,0,Inputs!B9*(1+Inputs!B25)^28)</f>
        <v>27856.387298782833</v>
      </c>
      <c r="F32" s="11">
        <f ca="1">IF(B32&lt;Inputs!B18,0,Inputs!B10*(1+Inputs!B14)^28)</f>
        <v>0</v>
      </c>
      <c r="G32" s="11">
        <f ca="1">IF(C32&lt;Inputs!B19,0,Inputs!B11*(1+Inputs!B14)^28)</f>
        <v>0</v>
      </c>
      <c r="H32" s="11">
        <f ca="1">IF(Inputs!B45=0,0,IF(UPPER(Inputs!B47)="HIS", IF(B32&lt;Inputs!B46,0,Inputs!B45), IF(C32&lt;Inputs!B46,0,Inputs!B45)))</f>
        <v>10000</v>
      </c>
      <c r="I32" s="11">
        <f ca="1">IF(Inputs!B48=0,0,IF(UPPER(Inputs!B50)="HIS", IF(B32&lt;Inputs!B49,0,Inputs!B48), IF(C32&lt;Inputs!B49,0,Inputs!B48)))</f>
        <v>15000</v>
      </c>
      <c r="J32" s="11">
        <f ca="1">IF(Inputs!B51=0,0,IF(UPPER(Inputs!B53)="HIS", IF(B32&lt;Inputs!B52,0,Inputs!B51), IF(C32&lt;Inputs!B52,0,Inputs!B51)))</f>
        <v>6000</v>
      </c>
      <c r="K32" s="11">
        <f ca="1">IF(Inputs!B54=0,0,IF(UPPER(Inputs!B63)="HIS", IF(B32&lt;Inputs!B55,0,Inputs!B54), IF(C32&lt;Inputs!B55,0,Inputs!B54)))</f>
        <v>3000</v>
      </c>
      <c r="L32" s="11">
        <f t="shared" ca="1" si="0"/>
        <v>34000</v>
      </c>
      <c r="M32" s="11">
        <f t="shared" ca="1" si="1"/>
        <v>108864.04086547886</v>
      </c>
      <c r="N32" s="11">
        <f>Inputs!B13*(1+Inputs!B15)^28</f>
        <v>30000</v>
      </c>
      <c r="O32" s="12">
        <f t="shared" ca="1" si="2"/>
        <v>78864.040865478863</v>
      </c>
      <c r="P32" s="8"/>
    </row>
    <row r="33" spans="1:16" x14ac:dyDescent="0.25">
      <c r="A33" s="8">
        <v>30</v>
      </c>
      <c r="B33" s="175">
        <f ca="1">Inputs!B6+29</f>
        <v>87</v>
      </c>
      <c r="C33" s="178">
        <f ca="1">Inputs!B7+29</f>
        <v>88</v>
      </c>
      <c r="D33" s="9">
        <f ca="1">IF(B33&lt;Inputs!B16,0,Inputs!B8*(1+Inputs!B24)^29)</f>
        <v>47947.806638029942</v>
      </c>
      <c r="E33" s="10">
        <f ca="1">IF(C33&lt;Inputs!B17,0,Inputs!B9*(1+Inputs!B25)^29)</f>
        <v>28413.515044758482</v>
      </c>
      <c r="F33" s="11">
        <f ca="1">IF(B33&lt;Inputs!B18,0,Inputs!B10*(1+Inputs!B14)^29)</f>
        <v>0</v>
      </c>
      <c r="G33" s="11">
        <f ca="1">IF(C33&lt;Inputs!B19,0,Inputs!B11*(1+Inputs!B14)^29)</f>
        <v>0</v>
      </c>
      <c r="H33" s="11">
        <f ca="1">IF(Inputs!B45=0,0,IF(UPPER(Inputs!B47)="HIS", IF(B33&lt;Inputs!B46,0,Inputs!B45), IF(C33&lt;Inputs!B46,0,Inputs!B45)))</f>
        <v>10000</v>
      </c>
      <c r="I33" s="11">
        <f ca="1">IF(Inputs!B48=0,0,IF(UPPER(Inputs!B50)="HIS", IF(B33&lt;Inputs!B49,0,Inputs!B48), IF(C33&lt;Inputs!B49,0,Inputs!B48)))</f>
        <v>15000</v>
      </c>
      <c r="J33" s="11">
        <f ca="1">IF(Inputs!B51=0,0,IF(UPPER(Inputs!B53)="HIS", IF(B33&lt;Inputs!B52,0,Inputs!B51), IF(C33&lt;Inputs!B52,0,Inputs!B51)))</f>
        <v>6000</v>
      </c>
      <c r="K33" s="11">
        <f ca="1">IF(Inputs!B54=0,0,IF(UPPER(Inputs!B63)="HIS", IF(B33&lt;Inputs!B55,0,Inputs!B54), IF(C33&lt;Inputs!B55,0,Inputs!B54)))</f>
        <v>3000</v>
      </c>
      <c r="L33" s="11">
        <f t="shared" ca="1" si="0"/>
        <v>34000</v>
      </c>
      <c r="M33" s="11">
        <f t="shared" ca="1" si="1"/>
        <v>110361.32168278843</v>
      </c>
      <c r="N33" s="11">
        <f>Inputs!B13*(1+Inputs!B15)^29</f>
        <v>30000</v>
      </c>
      <c r="O33" s="12">
        <f t="shared" ca="1" si="2"/>
        <v>80361.321682788432</v>
      </c>
      <c r="P33" s="8"/>
    </row>
    <row r="35" spans="1:16" x14ac:dyDescent="0.25">
      <c r="K35" s="4" t="s">
        <v>224</v>
      </c>
      <c r="L35" s="13">
        <f ca="1">SUM(L4:L33)</f>
        <v>714000</v>
      </c>
      <c r="M35" s="13">
        <f ca="1">SUM(M4:M33)</f>
        <v>2057724.9333802778</v>
      </c>
      <c r="N35" s="13">
        <f>SUM(N4:N33)</f>
        <v>900000</v>
      </c>
      <c r="O35" s="14">
        <f ca="1">SUM(O4:O33)</f>
        <v>1157724.9333802781</v>
      </c>
    </row>
  </sheetData>
  <sheetProtection algorithmName="SHA-512" hashValue="tfCa6dhDq4IRFNYOkVw5srFS3UF4rwArcMHEwDSWuCLR8JflnyJgsCUwXrhWy0X9pNCFirfxbFnOagybiqxARA==" saltValue="W9AQnfPxnY3Ze0q/8UOZxw==" spinCount="100000" sheet="1" objects="1" scenarios="1"/>
  <mergeCells count="2">
    <mergeCell ref="A1:P1"/>
    <mergeCell ref="A2:P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R35"/>
  <sheetViews>
    <sheetView showGridLines="0" showRowColHeaders="0" topLeftCell="B1" workbookViewId="0">
      <pane ySplit="3" topLeftCell="A7" activePane="bottomLeft" state="frozen"/>
      <selection pane="bottomLeft" activeCell="H70" sqref="H70"/>
    </sheetView>
  </sheetViews>
  <sheetFormatPr defaultRowHeight="15" x14ac:dyDescent="0.25"/>
  <cols>
    <col min="1" max="1" width="6" customWidth="1"/>
    <col min="2" max="3" width="8" style="176" customWidth="1"/>
    <col min="4" max="11" width="14" customWidth="1"/>
    <col min="12" max="15" width="16" customWidth="1"/>
    <col min="16" max="16" width="14" customWidth="1"/>
    <col min="17" max="17" width="15.7109375" bestFit="1" customWidth="1"/>
    <col min="18" max="18" width="22" customWidth="1"/>
  </cols>
  <sheetData>
    <row r="1" spans="1:18" ht="18.95" customHeight="1" x14ac:dyDescent="0.25">
      <c r="A1" s="265" t="str">
        <f>'Silver Plan'!A1</f>
        <v>Mark Example and Mary Example</v>
      </c>
      <c r="B1" s="276"/>
      <c r="C1" s="276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8" t="s">
        <v>209</v>
      </c>
    </row>
    <row r="2" spans="1:18" ht="18.95" customHeight="1" x14ac:dyDescent="0.3">
      <c r="A2" s="277" t="s">
        <v>225</v>
      </c>
      <c r="B2" s="276"/>
      <c r="C2" s="276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7">
        <f>Inputs!B22</f>
        <v>85</v>
      </c>
    </row>
    <row r="3" spans="1:18" x14ac:dyDescent="0.25">
      <c r="A3" s="6" t="s">
        <v>197</v>
      </c>
      <c r="B3" s="174" t="s">
        <v>198</v>
      </c>
      <c r="C3" s="177" t="s">
        <v>199</v>
      </c>
      <c r="D3" s="6" t="s">
        <v>200</v>
      </c>
      <c r="E3" s="7" t="s">
        <v>201</v>
      </c>
      <c r="F3" s="159" t="s">
        <v>202</v>
      </c>
      <c r="G3" s="159" t="s">
        <v>203</v>
      </c>
      <c r="H3" s="6" t="str">
        <f>Inputs!A45</f>
        <v xml:space="preserve">Rollover </v>
      </c>
      <c r="I3" s="6" t="str">
        <f>Inputs!A48</f>
        <v xml:space="preserve">Rollover </v>
      </c>
      <c r="J3" s="6" t="str">
        <f>Inputs!A51</f>
        <v xml:space="preserve">Rollover </v>
      </c>
      <c r="K3" s="6" t="str">
        <f>Inputs!A54</f>
        <v xml:space="preserve">Rollover </v>
      </c>
      <c r="L3" s="6" t="s">
        <v>222</v>
      </c>
      <c r="M3" s="6" t="s">
        <v>226</v>
      </c>
      <c r="N3" s="6" t="s">
        <v>227</v>
      </c>
      <c r="O3" s="6" t="s">
        <v>206</v>
      </c>
      <c r="P3" s="6" t="s">
        <v>228</v>
      </c>
      <c r="Q3" s="6" t="s">
        <v>229</v>
      </c>
      <c r="R3" s="6" t="s">
        <v>211</v>
      </c>
    </row>
    <row r="4" spans="1:18" x14ac:dyDescent="0.25">
      <c r="A4" s="8">
        <v>1</v>
      </c>
      <c r="B4" s="175">
        <f ca="1">Inputs!B6+0</f>
        <v>58</v>
      </c>
      <c r="C4" s="178">
        <f ca="1">Inputs!B7+0</f>
        <v>59</v>
      </c>
      <c r="D4" s="9">
        <f ca="1">IF(B4&lt;Inputs!B16,0,(Inputs!B8*(1+Inputs!B24)^0))</f>
        <v>0</v>
      </c>
      <c r="E4" s="10">
        <f ca="1">IF(A4&gt;=Inputs!B41,0,IF(C4&lt;Inputs!B17,0,(Inputs!B9*(1+Inputs!B25)^0)))</f>
        <v>0</v>
      </c>
      <c r="F4" s="11">
        <f ca="1">IF(A4&gt;=Inputs!B41,IF(B4&lt;Inputs!B18,0,(Inputs!B10*(1+Inputs!B14)^0))*Inputs!B20,IF(B4&lt;Inputs!B18,0,(Inputs!B10*(1+Inputs!B14)^0)))</f>
        <v>0</v>
      </c>
      <c r="G4" s="11">
        <f ca="1">IF(C4&lt;Inputs!B19,0,(Inputs!B11*(1+Inputs!B14)^0))</f>
        <v>0</v>
      </c>
      <c r="H4" s="11">
        <f ca="1">IF(Inputs!B45=0,0,IF(UPPER(Inputs!B47)="HIS", IF(B4&lt;Inputs!B46,0,Inputs!B45), IF(C4&lt;Inputs!B46,0,Inputs!B45)))</f>
        <v>0</v>
      </c>
      <c r="I4" s="11">
        <f ca="1">IF(Inputs!B48=0,0,IF(UPPER(Inputs!B50)="HIS", IF(B4&lt;Inputs!B49,0,Inputs!B48), IF(C4&lt;Inputs!B49,0,Inputs!B48)))</f>
        <v>0</v>
      </c>
      <c r="J4" s="11">
        <f ca="1">IF(Inputs!B51=0,0,IF(UPPER(Inputs!B53)="HIS", IF(B4&lt;Inputs!B52,0,Inputs!B51), IF(C4&lt;Inputs!B52,0,Inputs!B51)))</f>
        <v>0</v>
      </c>
      <c r="K4" s="11">
        <f ca="1">IF(Inputs!B54=0,0,IF(UPPER(Inputs!B63)="HIS", IF(B4&lt;Inputs!B55,0,Inputs!B54), IF(C4&lt;Inputs!B55,0,Inputs!B54)))</f>
        <v>0</v>
      </c>
      <c r="L4" s="11">
        <f t="shared" ref="L4:L33" ca="1" si="0">SUM(H4:K4)</f>
        <v>0</v>
      </c>
      <c r="M4" s="11">
        <f t="shared" ref="M4:M33" ca="1" si="1">D4+E4+F4+G4</f>
        <v>0</v>
      </c>
      <c r="N4" s="11">
        <f t="shared" ref="N4:N33" ca="1" si="2">M4+L4</f>
        <v>0</v>
      </c>
      <c r="O4" s="11">
        <f>Inputs!B13*(1+Inputs!B15)^0</f>
        <v>30000</v>
      </c>
      <c r="P4" s="12">
        <f t="shared" ref="P4:P33" ca="1" si="3">M4-O4</f>
        <v>-30000</v>
      </c>
      <c r="Q4" s="12">
        <f t="shared" ref="Q4:Q33" ca="1" si="4">N4-O4</f>
        <v>-30000</v>
      </c>
      <c r="R4" s="8" t="str">
        <f ca="1">IF(A4=Inputs!B41,"† His dies (Age "&amp;B4&amp;")","")</f>
        <v/>
      </c>
    </row>
    <row r="5" spans="1:18" x14ac:dyDescent="0.25">
      <c r="A5" s="8">
        <v>2</v>
      </c>
      <c r="B5" s="175">
        <f ca="1">Inputs!B6+1</f>
        <v>59</v>
      </c>
      <c r="C5" s="178">
        <f ca="1">Inputs!B7+1</f>
        <v>60</v>
      </c>
      <c r="D5" s="9">
        <f ca="1">IF(B5&lt;Inputs!B16,0,(Inputs!B8*(1+Inputs!B24)^1))</f>
        <v>0</v>
      </c>
      <c r="E5" s="10">
        <f ca="1">IF(A5&gt;=Inputs!B41,0,IF(C5&lt;Inputs!B17,0,(Inputs!B9*(1+Inputs!B25)^1)))</f>
        <v>0</v>
      </c>
      <c r="F5" s="11">
        <f ca="1">IF(A5&gt;=Inputs!B41,IF(B5&lt;Inputs!B18,0,(Inputs!B10*(1+Inputs!B14)^1))*Inputs!B20,IF(B5&lt;Inputs!B18,0,(Inputs!B10*(1+Inputs!B14)^1)))</f>
        <v>0</v>
      </c>
      <c r="G5" s="11">
        <f ca="1">IF(C5&lt;Inputs!B19,0,(Inputs!B11*(1+Inputs!B14)^1))</f>
        <v>0</v>
      </c>
      <c r="H5" s="11">
        <f ca="1">IF(Inputs!B45=0,0,IF(UPPER(Inputs!B47)="HIS", IF(B5&lt;Inputs!B46,0,Inputs!B45), IF(C5&lt;Inputs!B46,0,Inputs!B45)))</f>
        <v>0</v>
      </c>
      <c r="I5" s="11">
        <f ca="1">IF(Inputs!B48=0,0,IF(UPPER(Inputs!B50)="HIS", IF(B5&lt;Inputs!B49,0,Inputs!B48), IF(C5&lt;Inputs!B49,0,Inputs!B48)))</f>
        <v>0</v>
      </c>
      <c r="J5" s="11">
        <f ca="1">IF(Inputs!B51=0,0,IF(UPPER(Inputs!B53)="HIS", IF(B5&lt;Inputs!B52,0,Inputs!B51), IF(C5&lt;Inputs!B52,0,Inputs!B51)))</f>
        <v>0</v>
      </c>
      <c r="K5" s="11">
        <f ca="1">IF(Inputs!B54=0,0,IF(UPPER(Inputs!B63)="HIS", IF(B5&lt;Inputs!B55,0,Inputs!B54), IF(C5&lt;Inputs!B55,0,Inputs!B54)))</f>
        <v>0</v>
      </c>
      <c r="L5" s="11">
        <f t="shared" ca="1" si="0"/>
        <v>0</v>
      </c>
      <c r="M5" s="11">
        <f t="shared" ca="1" si="1"/>
        <v>0</v>
      </c>
      <c r="N5" s="11">
        <f t="shared" ca="1" si="2"/>
        <v>0</v>
      </c>
      <c r="O5" s="11">
        <f>Inputs!B13*(1+Inputs!B15)^1</f>
        <v>30000</v>
      </c>
      <c r="P5" s="12">
        <f t="shared" ca="1" si="3"/>
        <v>-30000</v>
      </c>
      <c r="Q5" s="12">
        <f t="shared" ca="1" si="4"/>
        <v>-30000</v>
      </c>
      <c r="R5" s="8" t="str">
        <f ca="1">IF(A5=Inputs!B41,"† His dies (Age "&amp;B5&amp;")","")</f>
        <v/>
      </c>
    </row>
    <row r="6" spans="1:18" x14ac:dyDescent="0.25">
      <c r="A6" s="8">
        <v>3</v>
      </c>
      <c r="B6" s="175">
        <f ca="1">Inputs!B6+2</f>
        <v>60</v>
      </c>
      <c r="C6" s="178">
        <f ca="1">Inputs!B7+2</f>
        <v>61</v>
      </c>
      <c r="D6" s="9">
        <f ca="1">IF(B6&lt;Inputs!B16,0,(Inputs!B8*(1+Inputs!B24)^2))</f>
        <v>0</v>
      </c>
      <c r="E6" s="10">
        <f ca="1">IF(A6&gt;=Inputs!B41,0,IF(C6&lt;Inputs!B17,0,(Inputs!B9*(1+Inputs!B25)^2)))</f>
        <v>0</v>
      </c>
      <c r="F6" s="11">
        <f ca="1">IF(A6&gt;=Inputs!B41,IF(B6&lt;Inputs!B18,0,(Inputs!B10*(1+Inputs!B14)^2))*Inputs!B20,IF(B6&lt;Inputs!B18,0,(Inputs!B10*(1+Inputs!B14)^2)))</f>
        <v>0</v>
      </c>
      <c r="G6" s="11">
        <f ca="1">IF(C6&lt;Inputs!B19,0,(Inputs!B11*(1+Inputs!B14)^2))</f>
        <v>0</v>
      </c>
      <c r="H6" s="11">
        <f ca="1">IF(Inputs!B45=0,0,IF(UPPER(Inputs!B47)="HIS", IF(B6&lt;Inputs!B46,0,Inputs!B45), IF(C6&lt;Inputs!B46,0,Inputs!B45)))</f>
        <v>0</v>
      </c>
      <c r="I6" s="11">
        <f ca="1">IF(Inputs!B48=0,0,IF(UPPER(Inputs!B50)="HIS", IF(B6&lt;Inputs!B49,0,Inputs!B48), IF(C6&lt;Inputs!B49,0,Inputs!B48)))</f>
        <v>0</v>
      </c>
      <c r="J6" s="11">
        <f ca="1">IF(Inputs!B51=0,0,IF(UPPER(Inputs!B53)="HIS", IF(B6&lt;Inputs!B52,0,Inputs!B51), IF(C6&lt;Inputs!B52,0,Inputs!B51)))</f>
        <v>0</v>
      </c>
      <c r="K6" s="11">
        <f ca="1">IF(Inputs!B54=0,0,IF(UPPER(Inputs!B63)="HIS", IF(B6&lt;Inputs!B55,0,Inputs!B54), IF(C6&lt;Inputs!B55,0,Inputs!B54)))</f>
        <v>0</v>
      </c>
      <c r="L6" s="11">
        <f t="shared" ca="1" si="0"/>
        <v>0</v>
      </c>
      <c r="M6" s="11">
        <f t="shared" ca="1" si="1"/>
        <v>0</v>
      </c>
      <c r="N6" s="11">
        <f t="shared" ca="1" si="2"/>
        <v>0</v>
      </c>
      <c r="O6" s="11">
        <f>Inputs!B13*(1+Inputs!B15)^2</f>
        <v>30000</v>
      </c>
      <c r="P6" s="12">
        <f t="shared" ca="1" si="3"/>
        <v>-30000</v>
      </c>
      <c r="Q6" s="12">
        <f t="shared" ca="1" si="4"/>
        <v>-30000</v>
      </c>
      <c r="R6" s="8" t="str">
        <f ca="1">IF(A6=Inputs!B41,"† His dies (Age "&amp;B6&amp;")","")</f>
        <v/>
      </c>
    </row>
    <row r="7" spans="1:18" x14ac:dyDescent="0.25">
      <c r="A7" s="8">
        <v>4</v>
      </c>
      <c r="B7" s="175">
        <f ca="1">Inputs!B6+3</f>
        <v>61</v>
      </c>
      <c r="C7" s="178">
        <f ca="1">Inputs!B7+3</f>
        <v>62</v>
      </c>
      <c r="D7" s="9">
        <f ca="1">IF(B7&lt;Inputs!B16,0,(Inputs!B8*(1+Inputs!B24)^3))</f>
        <v>0</v>
      </c>
      <c r="E7" s="10">
        <f ca="1">IF(A7&gt;=Inputs!B41,0,IF(C7&lt;Inputs!B17,0,(Inputs!B9*(1+Inputs!B25)^3)))</f>
        <v>0</v>
      </c>
      <c r="F7" s="11">
        <f ca="1">IF(A7&gt;=Inputs!B41,IF(B7&lt;Inputs!B18,0,(Inputs!B10*(1+Inputs!B14)^3))*Inputs!B20,IF(B7&lt;Inputs!B18,0,(Inputs!B10*(1+Inputs!B14)^3)))</f>
        <v>0</v>
      </c>
      <c r="G7" s="11">
        <f ca="1">IF(C7&lt;Inputs!B19,0,(Inputs!B11*(1+Inputs!B14)^3))</f>
        <v>0</v>
      </c>
      <c r="H7" s="11">
        <f ca="1">IF(Inputs!B45=0,0,IF(UPPER(Inputs!B47)="HIS", IF(B7&lt;Inputs!B46,0,Inputs!B45), IF(C7&lt;Inputs!B46,0,Inputs!B45)))</f>
        <v>0</v>
      </c>
      <c r="I7" s="11">
        <f ca="1">IF(Inputs!B48=0,0,IF(UPPER(Inputs!B50)="HIS", IF(B7&lt;Inputs!B49,0,Inputs!B48), IF(C7&lt;Inputs!B49,0,Inputs!B48)))</f>
        <v>0</v>
      </c>
      <c r="J7" s="11">
        <f ca="1">IF(Inputs!B51=0,0,IF(UPPER(Inputs!B53)="HIS", IF(B7&lt;Inputs!B52,0,Inputs!B51), IF(C7&lt;Inputs!B52,0,Inputs!B51)))</f>
        <v>0</v>
      </c>
      <c r="K7" s="11">
        <f ca="1">IF(Inputs!B54=0,0,IF(UPPER(Inputs!B63)="HIS", IF(B7&lt;Inputs!B55,0,Inputs!B54), IF(C7&lt;Inputs!B55,0,Inputs!B54)))</f>
        <v>0</v>
      </c>
      <c r="L7" s="11">
        <f t="shared" ca="1" si="0"/>
        <v>0</v>
      </c>
      <c r="M7" s="11">
        <f t="shared" ca="1" si="1"/>
        <v>0</v>
      </c>
      <c r="N7" s="11">
        <f t="shared" ca="1" si="2"/>
        <v>0</v>
      </c>
      <c r="O7" s="11">
        <f>Inputs!B13*(1+Inputs!B15)^3</f>
        <v>30000</v>
      </c>
      <c r="P7" s="12">
        <f t="shared" ca="1" si="3"/>
        <v>-30000</v>
      </c>
      <c r="Q7" s="12">
        <f t="shared" ca="1" si="4"/>
        <v>-30000</v>
      </c>
      <c r="R7" s="8" t="str">
        <f ca="1">IF(A7=Inputs!B41,"† His dies (Age "&amp;B7&amp;")","")</f>
        <v/>
      </c>
    </row>
    <row r="8" spans="1:18" x14ac:dyDescent="0.25">
      <c r="A8" s="8">
        <v>5</v>
      </c>
      <c r="B8" s="175">
        <f ca="1">Inputs!B6+4</f>
        <v>62</v>
      </c>
      <c r="C8" s="178">
        <f ca="1">Inputs!B7+4</f>
        <v>63</v>
      </c>
      <c r="D8" s="9">
        <f ca="1">IF(B8&lt;Inputs!B16,0,(Inputs!B8*(1+Inputs!B24)^4))</f>
        <v>0</v>
      </c>
      <c r="E8" s="10">
        <f ca="1">IF(A8&gt;=Inputs!B41,0,IF(C8&lt;Inputs!B17,0,(Inputs!B9*(1+Inputs!B25)^4)))</f>
        <v>0</v>
      </c>
      <c r="F8" s="11">
        <f ca="1">IF(A8&gt;=Inputs!B41,IF(B8&lt;Inputs!B18,0,(Inputs!B10*(1+Inputs!B14)^4))*Inputs!B20,IF(B8&lt;Inputs!B18,0,(Inputs!B10*(1+Inputs!B14)^4)))</f>
        <v>0</v>
      </c>
      <c r="G8" s="11">
        <f ca="1">IF(C8&lt;Inputs!B19,0,(Inputs!B11*(1+Inputs!B14)^4))</f>
        <v>0</v>
      </c>
      <c r="H8" s="11">
        <f ca="1">IF(Inputs!B45=0,0,IF(UPPER(Inputs!B47)="HIS", IF(B8&lt;Inputs!B46,0,Inputs!B45), IF(C8&lt;Inputs!B46,0,Inputs!B45)))</f>
        <v>0</v>
      </c>
      <c r="I8" s="11">
        <f ca="1">IF(Inputs!B48=0,0,IF(UPPER(Inputs!B50)="HIS", IF(B8&lt;Inputs!B49,0,Inputs!B48), IF(C8&lt;Inputs!B49,0,Inputs!B48)))</f>
        <v>0</v>
      </c>
      <c r="J8" s="11">
        <f ca="1">IF(Inputs!B51=0,0,IF(UPPER(Inputs!B53)="HIS", IF(B8&lt;Inputs!B52,0,Inputs!B51), IF(C8&lt;Inputs!B52,0,Inputs!B51)))</f>
        <v>0</v>
      </c>
      <c r="K8" s="11">
        <f ca="1">IF(Inputs!B54=0,0,IF(UPPER(Inputs!B63)="HIS", IF(B8&lt;Inputs!B55,0,Inputs!B54), IF(C8&lt;Inputs!B55,0,Inputs!B54)))</f>
        <v>0</v>
      </c>
      <c r="L8" s="11">
        <f t="shared" ca="1" si="0"/>
        <v>0</v>
      </c>
      <c r="M8" s="11">
        <f t="shared" ca="1" si="1"/>
        <v>0</v>
      </c>
      <c r="N8" s="11">
        <f t="shared" ca="1" si="2"/>
        <v>0</v>
      </c>
      <c r="O8" s="11">
        <f>Inputs!B13*(1+Inputs!B15)^4</f>
        <v>30000</v>
      </c>
      <c r="P8" s="12">
        <f t="shared" ca="1" si="3"/>
        <v>-30000</v>
      </c>
      <c r="Q8" s="12">
        <f t="shared" ca="1" si="4"/>
        <v>-30000</v>
      </c>
      <c r="R8" s="8" t="str">
        <f ca="1">IF(A8=Inputs!B41,"† His dies (Age "&amp;B8&amp;")","")</f>
        <v/>
      </c>
    </row>
    <row r="9" spans="1:18" x14ac:dyDescent="0.25">
      <c r="A9" s="8">
        <v>6</v>
      </c>
      <c r="B9" s="175">
        <f ca="1">Inputs!B6+5</f>
        <v>63</v>
      </c>
      <c r="C9" s="178">
        <f ca="1">Inputs!B7+5</f>
        <v>64</v>
      </c>
      <c r="D9" s="9">
        <f ca="1">IF(B9&lt;Inputs!B16,0,(Inputs!B8*(1+Inputs!B24)^5))</f>
        <v>0</v>
      </c>
      <c r="E9" s="10">
        <f ca="1">IF(A9&gt;=Inputs!B41,0,IF(C9&lt;Inputs!B17,0,(Inputs!B9*(1+Inputs!B25)^5)))</f>
        <v>0</v>
      </c>
      <c r="F9" s="11">
        <f ca="1">IF(A9&gt;=Inputs!B41,IF(B9&lt;Inputs!B18,0,(Inputs!B10*(1+Inputs!B14)^5))*Inputs!B20,IF(B9&lt;Inputs!B18,0,(Inputs!B10*(1+Inputs!B14)^5)))</f>
        <v>0</v>
      </c>
      <c r="G9" s="11">
        <f ca="1">IF(C9&lt;Inputs!B19,0,(Inputs!B11*(1+Inputs!B14)^5))</f>
        <v>0</v>
      </c>
      <c r="H9" s="11">
        <f ca="1">IF(Inputs!B45=0,0,IF(UPPER(Inputs!B47)="HIS", IF(B9&lt;Inputs!B46,0,Inputs!B45), IF(C9&lt;Inputs!B46,0,Inputs!B45)))</f>
        <v>0</v>
      </c>
      <c r="I9" s="11">
        <f ca="1">IF(Inputs!B48=0,0,IF(UPPER(Inputs!B50)="HIS", IF(B9&lt;Inputs!B49,0,Inputs!B48), IF(C9&lt;Inputs!B49,0,Inputs!B48)))</f>
        <v>0</v>
      </c>
      <c r="J9" s="11">
        <f ca="1">IF(Inputs!B51=0,0,IF(UPPER(Inputs!B53)="HIS", IF(B9&lt;Inputs!B52,0,Inputs!B51), IF(C9&lt;Inputs!B52,0,Inputs!B51)))</f>
        <v>0</v>
      </c>
      <c r="K9" s="11">
        <f ca="1">IF(Inputs!B54=0,0,IF(UPPER(Inputs!B63)="HIS", IF(B9&lt;Inputs!B55,0,Inputs!B54), IF(C9&lt;Inputs!B55,0,Inputs!B54)))</f>
        <v>0</v>
      </c>
      <c r="L9" s="11">
        <f t="shared" ca="1" si="0"/>
        <v>0</v>
      </c>
      <c r="M9" s="11">
        <f t="shared" ca="1" si="1"/>
        <v>0</v>
      </c>
      <c r="N9" s="11">
        <f t="shared" ca="1" si="2"/>
        <v>0</v>
      </c>
      <c r="O9" s="11">
        <f>Inputs!B13*(1+Inputs!B15)^5</f>
        <v>30000</v>
      </c>
      <c r="P9" s="12">
        <f t="shared" ca="1" si="3"/>
        <v>-30000</v>
      </c>
      <c r="Q9" s="12">
        <f t="shared" ca="1" si="4"/>
        <v>-30000</v>
      </c>
      <c r="R9" s="8" t="str">
        <f ca="1">IF(A9=Inputs!B41,"† His dies (Age "&amp;B9&amp;")","")</f>
        <v/>
      </c>
    </row>
    <row r="10" spans="1:18" x14ac:dyDescent="0.25">
      <c r="A10" s="8">
        <v>7</v>
      </c>
      <c r="B10" s="175">
        <f ca="1">Inputs!B6+6</f>
        <v>64</v>
      </c>
      <c r="C10" s="178">
        <f ca="1">Inputs!B7+6</f>
        <v>65</v>
      </c>
      <c r="D10" s="9">
        <f ca="1">IF(B10&lt;Inputs!B16,0,(Inputs!B8*(1+Inputs!B24)^6))</f>
        <v>0</v>
      </c>
      <c r="E10" s="10">
        <f ca="1">IF(A10&gt;=Inputs!B41,0,IF(C10&lt;Inputs!B17,0,(Inputs!B9*(1+Inputs!B25)^6)))</f>
        <v>0</v>
      </c>
      <c r="F10" s="11">
        <f ca="1">IF(A10&gt;=Inputs!B41,IF(B10&lt;Inputs!B18,0,(Inputs!B10*(1+Inputs!B14)^6))*Inputs!B20,IF(B10&lt;Inputs!B18,0,(Inputs!B10*(1+Inputs!B14)^6)))</f>
        <v>0</v>
      </c>
      <c r="G10" s="11">
        <f ca="1">IF(C10&lt;Inputs!B19,0,(Inputs!B11*(1+Inputs!B14)^6))</f>
        <v>0</v>
      </c>
      <c r="H10" s="11">
        <f ca="1">IF(Inputs!B45=0,0,IF(UPPER(Inputs!B47)="HIS", IF(B10&lt;Inputs!B46,0,Inputs!B45), IF(C10&lt;Inputs!B46,0,Inputs!B45)))</f>
        <v>0</v>
      </c>
      <c r="I10" s="11">
        <f ca="1">IF(Inputs!B48=0,0,IF(UPPER(Inputs!B50)="HIS", IF(B10&lt;Inputs!B49,0,Inputs!B48), IF(C10&lt;Inputs!B49,0,Inputs!B48)))</f>
        <v>0</v>
      </c>
      <c r="J10" s="11">
        <f ca="1">IF(Inputs!B51=0,0,IF(UPPER(Inputs!B53)="HIS", IF(B10&lt;Inputs!B52,0,Inputs!B51), IF(C10&lt;Inputs!B52,0,Inputs!B51)))</f>
        <v>0</v>
      </c>
      <c r="K10" s="11">
        <f ca="1">IF(Inputs!B54=0,0,IF(UPPER(Inputs!B63)="HIS", IF(B10&lt;Inputs!B55,0,Inputs!B54), IF(C10&lt;Inputs!B55,0,Inputs!B54)))</f>
        <v>0</v>
      </c>
      <c r="L10" s="11">
        <f t="shared" ca="1" si="0"/>
        <v>0</v>
      </c>
      <c r="M10" s="11">
        <f t="shared" ca="1" si="1"/>
        <v>0</v>
      </c>
      <c r="N10" s="11">
        <f t="shared" ca="1" si="2"/>
        <v>0</v>
      </c>
      <c r="O10" s="11">
        <f>Inputs!B13*(1+Inputs!B15)^6</f>
        <v>30000</v>
      </c>
      <c r="P10" s="12">
        <f t="shared" ca="1" si="3"/>
        <v>-30000</v>
      </c>
      <c r="Q10" s="12">
        <f t="shared" ca="1" si="4"/>
        <v>-30000</v>
      </c>
      <c r="R10" s="8" t="str">
        <f ca="1">IF(A10=Inputs!B41,"† His dies (Age "&amp;B10&amp;")","")</f>
        <v/>
      </c>
    </row>
    <row r="11" spans="1:18" x14ac:dyDescent="0.25">
      <c r="A11" s="8">
        <v>8</v>
      </c>
      <c r="B11" s="175">
        <f ca="1">Inputs!B6+7</f>
        <v>65</v>
      </c>
      <c r="C11" s="178">
        <f ca="1">Inputs!B7+7</f>
        <v>66</v>
      </c>
      <c r="D11" s="9">
        <f ca="1">IF(B11&lt;Inputs!B16,0,(Inputs!B8*(1+Inputs!B24)^7))</f>
        <v>0</v>
      </c>
      <c r="E11" s="10">
        <f ca="1">IF(A11&gt;=Inputs!B41,0,IF(C11&lt;Inputs!B17,0,(Inputs!B9*(1+Inputs!B25)^7)))</f>
        <v>0</v>
      </c>
      <c r="F11" s="11">
        <f ca="1">IF(A11&gt;=Inputs!B41,IF(B11&lt;Inputs!B18,0,(Inputs!B10*(1+Inputs!B14)^7))*Inputs!B20,IF(B11&lt;Inputs!B18,0,(Inputs!B10*(1+Inputs!B14)^7)))</f>
        <v>0</v>
      </c>
      <c r="G11" s="11">
        <f ca="1">IF(C11&lt;Inputs!B19,0,(Inputs!B11*(1+Inputs!B14)^7))</f>
        <v>0</v>
      </c>
      <c r="H11" s="11">
        <f ca="1">IF(Inputs!B45=0,0,IF(UPPER(Inputs!B47)="HIS", IF(B11&lt;Inputs!B46,0,Inputs!B45), IF(C11&lt;Inputs!B46,0,Inputs!B45)))</f>
        <v>0</v>
      </c>
      <c r="I11" s="11">
        <f ca="1">IF(Inputs!B48=0,0,IF(UPPER(Inputs!B50)="HIS", IF(B11&lt;Inputs!B49,0,Inputs!B48), IF(C11&lt;Inputs!B49,0,Inputs!B48)))</f>
        <v>0</v>
      </c>
      <c r="J11" s="11">
        <f ca="1">IF(Inputs!B51=0,0,IF(UPPER(Inputs!B53)="HIS", IF(B11&lt;Inputs!B52,0,Inputs!B51), IF(C11&lt;Inputs!B52,0,Inputs!B51)))</f>
        <v>0</v>
      </c>
      <c r="K11" s="11">
        <f ca="1">IF(Inputs!B54=0,0,IF(UPPER(Inputs!B63)="HIS", IF(B11&lt;Inputs!B55,0,Inputs!B54), IF(C11&lt;Inputs!B55,0,Inputs!B54)))</f>
        <v>0</v>
      </c>
      <c r="L11" s="11">
        <f t="shared" ca="1" si="0"/>
        <v>0</v>
      </c>
      <c r="M11" s="11">
        <f t="shared" ca="1" si="1"/>
        <v>0</v>
      </c>
      <c r="N11" s="11">
        <f t="shared" ca="1" si="2"/>
        <v>0</v>
      </c>
      <c r="O11" s="11">
        <f>Inputs!B13*(1+Inputs!B15)^7</f>
        <v>30000</v>
      </c>
      <c r="P11" s="12">
        <f t="shared" ca="1" si="3"/>
        <v>-30000</v>
      </c>
      <c r="Q11" s="12">
        <f t="shared" ca="1" si="4"/>
        <v>-30000</v>
      </c>
      <c r="R11" s="8" t="str">
        <f ca="1">IF(A11=Inputs!B41,"† His dies (Age "&amp;B11&amp;")","")</f>
        <v/>
      </c>
    </row>
    <row r="12" spans="1:18" x14ac:dyDescent="0.25">
      <c r="A12" s="8">
        <v>9</v>
      </c>
      <c r="B12" s="175">
        <f ca="1">Inputs!B6+8</f>
        <v>66</v>
      </c>
      <c r="C12" s="178">
        <f ca="1">Inputs!B7+8</f>
        <v>67</v>
      </c>
      <c r="D12" s="9">
        <f ca="1">IF(B12&lt;Inputs!B16,0,(Inputs!B8*(1+Inputs!B24)^8))</f>
        <v>0</v>
      </c>
      <c r="E12" s="10">
        <f ca="1">IF(A12&gt;=Inputs!B41,0,IF(C12&lt;Inputs!B17,0,(Inputs!B9*(1+Inputs!B25)^8)))</f>
        <v>18746.550096036248</v>
      </c>
      <c r="F12" s="11">
        <f ca="1">IF(A12&gt;=Inputs!B41,IF(B12&lt;Inputs!B18,0,(Inputs!B10*(1+Inputs!B14)^8))*Inputs!B20,IF(B12&lt;Inputs!B18,0,(Inputs!B10*(1+Inputs!B14)^8)))</f>
        <v>0</v>
      </c>
      <c r="G12" s="11">
        <f ca="1">IF(C12&lt;Inputs!B19,0,(Inputs!B11*(1+Inputs!B14)^8))</f>
        <v>0</v>
      </c>
      <c r="H12" s="11">
        <f ca="1">IF(Inputs!B45=0,0,IF(UPPER(Inputs!B47)="HIS", IF(B12&lt;Inputs!B46,0,Inputs!B45), IF(C12&lt;Inputs!B46,0,Inputs!B45)))</f>
        <v>0</v>
      </c>
      <c r="I12" s="11">
        <f ca="1">IF(Inputs!B48=0,0,IF(UPPER(Inputs!B50)="HIS", IF(B12&lt;Inputs!B49,0,Inputs!B48), IF(C12&lt;Inputs!B49,0,Inputs!B48)))</f>
        <v>0</v>
      </c>
      <c r="J12" s="11">
        <f ca="1">IF(Inputs!B51=0,0,IF(UPPER(Inputs!B53)="HIS", IF(B12&lt;Inputs!B52,0,Inputs!B51), IF(C12&lt;Inputs!B52,0,Inputs!B51)))</f>
        <v>0</v>
      </c>
      <c r="K12" s="11">
        <f ca="1">IF(Inputs!B54=0,0,IF(UPPER(Inputs!B63)="HIS", IF(B12&lt;Inputs!B55,0,Inputs!B54), IF(C12&lt;Inputs!B55,0,Inputs!B54)))</f>
        <v>0</v>
      </c>
      <c r="L12" s="11">
        <f t="shared" ca="1" si="0"/>
        <v>0</v>
      </c>
      <c r="M12" s="11">
        <f t="shared" ca="1" si="1"/>
        <v>18746.550096036248</v>
      </c>
      <c r="N12" s="11">
        <f t="shared" ca="1" si="2"/>
        <v>18746.550096036248</v>
      </c>
      <c r="O12" s="11">
        <f>Inputs!B13*(1+Inputs!B15)^8</f>
        <v>30000</v>
      </c>
      <c r="P12" s="12">
        <f t="shared" ca="1" si="3"/>
        <v>-11253.449903963752</v>
      </c>
      <c r="Q12" s="12">
        <f t="shared" ca="1" si="4"/>
        <v>-11253.449903963752</v>
      </c>
      <c r="R12" s="8" t="str">
        <f ca="1">IF(A12=Inputs!B41,"† His dies (Age "&amp;B12&amp;")","")</f>
        <v/>
      </c>
    </row>
    <row r="13" spans="1:18" x14ac:dyDescent="0.25">
      <c r="A13" s="8">
        <v>10</v>
      </c>
      <c r="B13" s="175">
        <f ca="1">Inputs!B6+9</f>
        <v>67</v>
      </c>
      <c r="C13" s="178">
        <f ca="1">Inputs!B7+9</f>
        <v>68</v>
      </c>
      <c r="D13" s="9">
        <f ca="1">IF(B13&lt;Inputs!B16,0,(Inputs!B8*(1+Inputs!B24)^9))</f>
        <v>32267.499352802392</v>
      </c>
      <c r="E13" s="10">
        <f ca="1">IF(A13&gt;=Inputs!B41,0,IF(C13&lt;Inputs!B17,0,(Inputs!B9*(1+Inputs!B25)^9)))</f>
        <v>19121.481097956974</v>
      </c>
      <c r="F13" s="11">
        <f ca="1">IF(A13&gt;=Inputs!B41,IF(B13&lt;Inputs!B18,0,(Inputs!B10*(1+Inputs!B14)^9))*Inputs!B20,IF(B13&lt;Inputs!B18,0,(Inputs!B10*(1+Inputs!B14)^9)))</f>
        <v>0</v>
      </c>
      <c r="G13" s="11">
        <f ca="1">IF(C13&lt;Inputs!B19,0,(Inputs!B11*(1+Inputs!B14)^9))</f>
        <v>0</v>
      </c>
      <c r="H13" s="11">
        <f ca="1">IF(Inputs!B45=0,0,IF(UPPER(Inputs!B47)="HIS", IF(B13&lt;Inputs!B46,0,Inputs!B45), IF(C13&lt;Inputs!B46,0,Inputs!B45)))</f>
        <v>10000</v>
      </c>
      <c r="I13" s="11">
        <f ca="1">IF(Inputs!B48=0,0,IF(UPPER(Inputs!B50)="HIS", IF(B13&lt;Inputs!B49,0,Inputs!B48), IF(C13&lt;Inputs!B49,0,Inputs!B48)))</f>
        <v>15000</v>
      </c>
      <c r="J13" s="11">
        <f ca="1">IF(Inputs!B51=0,0,IF(UPPER(Inputs!B53)="HIS", IF(B13&lt;Inputs!B52,0,Inputs!B51), IF(C13&lt;Inputs!B52,0,Inputs!B51)))</f>
        <v>6000</v>
      </c>
      <c r="K13" s="11">
        <f ca="1">IF(Inputs!B54=0,0,IF(UPPER(Inputs!B63)="HIS", IF(B13&lt;Inputs!B55,0,Inputs!B54), IF(C13&lt;Inputs!B55,0,Inputs!B54)))</f>
        <v>3000</v>
      </c>
      <c r="L13" s="11">
        <f t="shared" ca="1" si="0"/>
        <v>34000</v>
      </c>
      <c r="M13" s="11">
        <f t="shared" ca="1" si="1"/>
        <v>51388.980450759365</v>
      </c>
      <c r="N13" s="11">
        <f t="shared" ca="1" si="2"/>
        <v>85388.980450759365</v>
      </c>
      <c r="O13" s="11">
        <f>Inputs!B13*(1+Inputs!B15)^9</f>
        <v>30000</v>
      </c>
      <c r="P13" s="12">
        <f t="shared" ca="1" si="3"/>
        <v>21388.980450759365</v>
      </c>
      <c r="Q13" s="12">
        <f t="shared" ca="1" si="4"/>
        <v>55388.980450759365</v>
      </c>
      <c r="R13" s="8" t="str">
        <f ca="1">IF(A13=Inputs!B41,"† His dies (Age "&amp;B13&amp;")","")</f>
        <v/>
      </c>
    </row>
    <row r="14" spans="1:18" x14ac:dyDescent="0.25">
      <c r="A14" s="8">
        <v>11</v>
      </c>
      <c r="B14" s="175">
        <f ca="1">Inputs!B6+10</f>
        <v>68</v>
      </c>
      <c r="C14" s="178">
        <f ca="1">Inputs!B7+10</f>
        <v>69</v>
      </c>
      <c r="D14" s="9">
        <f ca="1">IF(B14&lt;Inputs!B16,0,(Inputs!B8*(1+Inputs!B24)^10))</f>
        <v>32912.84933985844</v>
      </c>
      <c r="E14" s="10">
        <f ca="1">IF(A14&gt;=Inputs!B41,0,IF(C14&lt;Inputs!B17,0,(Inputs!B9*(1+Inputs!B25)^10)))</f>
        <v>19503.910719916115</v>
      </c>
      <c r="F14" s="11">
        <f ca="1">IF(A14&gt;=Inputs!B41,IF(B14&lt;Inputs!B18,0,(Inputs!B10*(1+Inputs!B14)^10))*Inputs!B20,IF(B14&lt;Inputs!B18,0,(Inputs!B10*(1+Inputs!B14)^10)))</f>
        <v>0</v>
      </c>
      <c r="G14" s="11">
        <f ca="1">IF(C14&lt;Inputs!B19,0,(Inputs!B11*(1+Inputs!B14)^10))</f>
        <v>0</v>
      </c>
      <c r="H14" s="11">
        <f ca="1">IF(Inputs!B45=0,0,IF(UPPER(Inputs!B47)="HIS", IF(B14&lt;Inputs!B46,0,Inputs!B45), IF(C14&lt;Inputs!B46,0,Inputs!B45)))</f>
        <v>10000</v>
      </c>
      <c r="I14" s="11">
        <f ca="1">IF(Inputs!B48=0,0,IF(UPPER(Inputs!B50)="HIS", IF(B14&lt;Inputs!B49,0,Inputs!B48), IF(C14&lt;Inputs!B49,0,Inputs!B48)))</f>
        <v>15000</v>
      </c>
      <c r="J14" s="11">
        <f ca="1">IF(Inputs!B51=0,0,IF(UPPER(Inputs!B53)="HIS", IF(B14&lt;Inputs!B52,0,Inputs!B51), IF(C14&lt;Inputs!B52,0,Inputs!B51)))</f>
        <v>6000</v>
      </c>
      <c r="K14" s="11">
        <f ca="1">IF(Inputs!B54=0,0,IF(UPPER(Inputs!B63)="HIS", IF(B14&lt;Inputs!B55,0,Inputs!B54), IF(C14&lt;Inputs!B55,0,Inputs!B54)))</f>
        <v>3000</v>
      </c>
      <c r="L14" s="11">
        <f t="shared" ca="1" si="0"/>
        <v>34000</v>
      </c>
      <c r="M14" s="11">
        <f t="shared" ca="1" si="1"/>
        <v>52416.760059774555</v>
      </c>
      <c r="N14" s="11">
        <f t="shared" ca="1" si="2"/>
        <v>86416.760059774562</v>
      </c>
      <c r="O14" s="11">
        <f>Inputs!B13*(1+Inputs!B15)^10</f>
        <v>30000</v>
      </c>
      <c r="P14" s="12">
        <f t="shared" ca="1" si="3"/>
        <v>22416.760059774555</v>
      </c>
      <c r="Q14" s="12">
        <f t="shared" ca="1" si="4"/>
        <v>56416.760059774562</v>
      </c>
      <c r="R14" s="8" t="str">
        <f ca="1">IF(A14=Inputs!B41,"† His dies (Age "&amp;B14&amp;")","")</f>
        <v/>
      </c>
    </row>
    <row r="15" spans="1:18" x14ac:dyDescent="0.25">
      <c r="A15" s="8">
        <v>12</v>
      </c>
      <c r="B15" s="175">
        <f ca="1">Inputs!B6+11</f>
        <v>69</v>
      </c>
      <c r="C15" s="178">
        <f ca="1">Inputs!B7+11</f>
        <v>70</v>
      </c>
      <c r="D15" s="9">
        <f ca="1">IF(B15&lt;Inputs!B16,0,(Inputs!B8*(1+Inputs!B24)^11))</f>
        <v>33571.106326655601</v>
      </c>
      <c r="E15" s="10">
        <f ca="1">IF(A15&gt;=Inputs!B41,0,IF(C15&lt;Inputs!B17,0,(Inputs!B9*(1+Inputs!B25)^11)))</f>
        <v>19893.988934314431</v>
      </c>
      <c r="F15" s="11">
        <f ca="1">IF(A15&gt;=Inputs!B41,IF(B15&lt;Inputs!B18,0,(Inputs!B10*(1+Inputs!B14)^11))*Inputs!B20,IF(B15&lt;Inputs!B18,0,(Inputs!B10*(1+Inputs!B14)^11)))</f>
        <v>0</v>
      </c>
      <c r="G15" s="11">
        <f ca="1">IF(C15&lt;Inputs!B19,0,(Inputs!B11*(1+Inputs!B14)^11))</f>
        <v>0</v>
      </c>
      <c r="H15" s="11">
        <f ca="1">IF(Inputs!B45=0,0,IF(UPPER(Inputs!B47)="HIS", IF(B15&lt;Inputs!B46,0,Inputs!B45), IF(C15&lt;Inputs!B46,0,Inputs!B45)))</f>
        <v>10000</v>
      </c>
      <c r="I15" s="11">
        <f ca="1">IF(Inputs!B48=0,0,IF(UPPER(Inputs!B50)="HIS", IF(B15&lt;Inputs!B49,0,Inputs!B48), IF(C15&lt;Inputs!B49,0,Inputs!B48)))</f>
        <v>15000</v>
      </c>
      <c r="J15" s="11">
        <f ca="1">IF(Inputs!B51=0,0,IF(UPPER(Inputs!B53)="HIS", IF(B15&lt;Inputs!B52,0,Inputs!B51), IF(C15&lt;Inputs!B52,0,Inputs!B51)))</f>
        <v>6000</v>
      </c>
      <c r="K15" s="11">
        <f ca="1">IF(Inputs!B54=0,0,IF(UPPER(Inputs!B63)="HIS", IF(B15&lt;Inputs!B55,0,Inputs!B54), IF(C15&lt;Inputs!B55,0,Inputs!B54)))</f>
        <v>3000</v>
      </c>
      <c r="L15" s="11">
        <f t="shared" ca="1" si="0"/>
        <v>34000</v>
      </c>
      <c r="M15" s="11">
        <f t="shared" ca="1" si="1"/>
        <v>53465.095260970033</v>
      </c>
      <c r="N15" s="11">
        <f t="shared" ca="1" si="2"/>
        <v>87465.095260970033</v>
      </c>
      <c r="O15" s="11">
        <f>Inputs!B13*(1+Inputs!B15)^11</f>
        <v>30000</v>
      </c>
      <c r="P15" s="12">
        <f t="shared" ca="1" si="3"/>
        <v>23465.095260970033</v>
      </c>
      <c r="Q15" s="12">
        <f t="shared" ca="1" si="4"/>
        <v>57465.095260970033</v>
      </c>
      <c r="R15" s="8" t="str">
        <f ca="1">IF(A15=Inputs!B41,"† His dies (Age "&amp;B15&amp;")","")</f>
        <v/>
      </c>
    </row>
    <row r="16" spans="1:18" x14ac:dyDescent="0.25">
      <c r="A16" s="8">
        <v>13</v>
      </c>
      <c r="B16" s="175">
        <f ca="1">Inputs!B6+12</f>
        <v>70</v>
      </c>
      <c r="C16" s="178">
        <f ca="1">Inputs!B7+12</f>
        <v>71</v>
      </c>
      <c r="D16" s="9">
        <f ca="1">IF(B16&lt;Inputs!B16,0,(Inputs!B8*(1+Inputs!B24)^12))</f>
        <v>34242.528453188723</v>
      </c>
      <c r="E16" s="10">
        <f ca="1">IF(A16&gt;=Inputs!B41,0,IF(C16&lt;Inputs!B17,0,(Inputs!B9*(1+Inputs!B25)^12)))</f>
        <v>20291.868713000724</v>
      </c>
      <c r="F16" s="11">
        <f ca="1">IF(A16&gt;=Inputs!B41,IF(B16&lt;Inputs!B18,0,(Inputs!B10*(1+Inputs!B14)^12))*Inputs!B20,IF(B16&lt;Inputs!B18,0,(Inputs!B10*(1+Inputs!B14)^12)))</f>
        <v>0</v>
      </c>
      <c r="G16" s="11">
        <f ca="1">IF(C16&lt;Inputs!B19,0,(Inputs!B11*(1+Inputs!B14)^12))</f>
        <v>0</v>
      </c>
      <c r="H16" s="11">
        <f ca="1">IF(Inputs!B45=0,0,IF(UPPER(Inputs!B47)="HIS", IF(B16&lt;Inputs!B46,0,Inputs!B45), IF(C16&lt;Inputs!B46,0,Inputs!B45)))</f>
        <v>10000</v>
      </c>
      <c r="I16" s="11">
        <f ca="1">IF(Inputs!B48=0,0,IF(UPPER(Inputs!B50)="HIS", IF(B16&lt;Inputs!B49,0,Inputs!B48), IF(C16&lt;Inputs!B49,0,Inputs!B48)))</f>
        <v>15000</v>
      </c>
      <c r="J16" s="11">
        <f ca="1">IF(Inputs!B51=0,0,IF(UPPER(Inputs!B53)="HIS", IF(B16&lt;Inputs!B52,0,Inputs!B51), IF(C16&lt;Inputs!B52,0,Inputs!B51)))</f>
        <v>6000</v>
      </c>
      <c r="K16" s="11">
        <f ca="1">IF(Inputs!B54=0,0,IF(UPPER(Inputs!B63)="HIS", IF(B16&lt;Inputs!B55,0,Inputs!B54), IF(C16&lt;Inputs!B55,0,Inputs!B54)))</f>
        <v>3000</v>
      </c>
      <c r="L16" s="11">
        <f t="shared" ca="1" si="0"/>
        <v>34000</v>
      </c>
      <c r="M16" s="11">
        <f t="shared" ca="1" si="1"/>
        <v>54534.397166189447</v>
      </c>
      <c r="N16" s="11">
        <f t="shared" ca="1" si="2"/>
        <v>88534.397166189447</v>
      </c>
      <c r="O16" s="11">
        <f>Inputs!B13*(1+Inputs!B15)^12</f>
        <v>30000</v>
      </c>
      <c r="P16" s="12">
        <f t="shared" ca="1" si="3"/>
        <v>24534.397166189447</v>
      </c>
      <c r="Q16" s="12">
        <f t="shared" ca="1" si="4"/>
        <v>58534.397166189447</v>
      </c>
      <c r="R16" s="8" t="str">
        <f ca="1">IF(A16=Inputs!B41,"† His dies (Age "&amp;B16&amp;")","")</f>
        <v/>
      </c>
    </row>
    <row r="17" spans="1:18" x14ac:dyDescent="0.25">
      <c r="A17" s="8">
        <v>14</v>
      </c>
      <c r="B17" s="175">
        <f ca="1">Inputs!B6+13</f>
        <v>71</v>
      </c>
      <c r="C17" s="178">
        <f ca="1">Inputs!B7+13</f>
        <v>72</v>
      </c>
      <c r="D17" s="9">
        <f ca="1">IF(B17&lt;Inputs!B16,0,(Inputs!B8*(1+Inputs!B24)^13))</f>
        <v>34927.379022252491</v>
      </c>
      <c r="E17" s="10">
        <f ca="1">IF(A17&gt;=Inputs!B41,0,IF(C17&lt;Inputs!B17,0,(Inputs!B9*(1+Inputs!B25)^13)))</f>
        <v>20697.706087260736</v>
      </c>
      <c r="F17" s="11">
        <f ca="1">IF(A17&gt;=Inputs!B41,IF(B17&lt;Inputs!B18,0,(Inputs!B10*(1+Inputs!B14)^13))*Inputs!B20,IF(B17&lt;Inputs!B18,0,(Inputs!B10*(1+Inputs!B14)^13)))</f>
        <v>0</v>
      </c>
      <c r="G17" s="11">
        <f ca="1">IF(C17&lt;Inputs!B19,0,(Inputs!B11*(1+Inputs!B14)^13))</f>
        <v>0</v>
      </c>
      <c r="H17" s="11">
        <f ca="1">IF(Inputs!B45=0,0,IF(UPPER(Inputs!B47)="HIS", IF(B17&lt;Inputs!B46,0,Inputs!B45), IF(C17&lt;Inputs!B46,0,Inputs!B45)))</f>
        <v>10000</v>
      </c>
      <c r="I17" s="11">
        <f ca="1">IF(Inputs!B48=0,0,IF(UPPER(Inputs!B50)="HIS", IF(B17&lt;Inputs!B49,0,Inputs!B48), IF(C17&lt;Inputs!B49,0,Inputs!B48)))</f>
        <v>15000</v>
      </c>
      <c r="J17" s="11">
        <f ca="1">IF(Inputs!B51=0,0,IF(UPPER(Inputs!B53)="HIS", IF(B17&lt;Inputs!B52,0,Inputs!B51), IF(C17&lt;Inputs!B52,0,Inputs!B51)))</f>
        <v>6000</v>
      </c>
      <c r="K17" s="11">
        <f ca="1">IF(Inputs!B54=0,0,IF(UPPER(Inputs!B63)="HIS", IF(B17&lt;Inputs!B55,0,Inputs!B54), IF(C17&lt;Inputs!B55,0,Inputs!B54)))</f>
        <v>3000</v>
      </c>
      <c r="L17" s="11">
        <f t="shared" ca="1" si="0"/>
        <v>34000</v>
      </c>
      <c r="M17" s="11">
        <f t="shared" ca="1" si="1"/>
        <v>55625.085109513224</v>
      </c>
      <c r="N17" s="11">
        <f t="shared" ca="1" si="2"/>
        <v>89625.085109513224</v>
      </c>
      <c r="O17" s="11">
        <f>Inputs!B13*(1+Inputs!B15)^13</f>
        <v>30000</v>
      </c>
      <c r="P17" s="12">
        <f t="shared" ca="1" si="3"/>
        <v>25625.085109513224</v>
      </c>
      <c r="Q17" s="12">
        <f t="shared" ca="1" si="4"/>
        <v>59625.085109513224</v>
      </c>
      <c r="R17" s="8" t="str">
        <f ca="1">IF(A17=Inputs!B41,"† His dies (Age "&amp;B17&amp;")","")</f>
        <v/>
      </c>
    </row>
    <row r="18" spans="1:18" x14ac:dyDescent="0.25">
      <c r="A18" s="8">
        <v>15</v>
      </c>
      <c r="B18" s="175">
        <f ca="1">Inputs!B6+14</f>
        <v>72</v>
      </c>
      <c r="C18" s="178">
        <f ca="1">Inputs!B7+14</f>
        <v>73</v>
      </c>
      <c r="D18" s="9">
        <f ca="1">IF(B18&lt;Inputs!B16,0,(Inputs!B8*(1+Inputs!B24)^14))</f>
        <v>35625.926602697546</v>
      </c>
      <c r="E18" s="10">
        <f ca="1">IF(A18&gt;=Inputs!B41,0,IF(C18&lt;Inputs!B17,0,(Inputs!B9*(1+Inputs!B25)^14)))</f>
        <v>21111.660209005953</v>
      </c>
      <c r="F18" s="11">
        <f ca="1">IF(A18&gt;=Inputs!B41,IF(B18&lt;Inputs!B18,0,(Inputs!B10*(1+Inputs!B14)^14))*Inputs!B20,IF(B18&lt;Inputs!B18,0,(Inputs!B10*(1+Inputs!B14)^14)))</f>
        <v>0</v>
      </c>
      <c r="G18" s="11">
        <f ca="1">IF(C18&lt;Inputs!B19,0,(Inputs!B11*(1+Inputs!B14)^14))</f>
        <v>0</v>
      </c>
      <c r="H18" s="11">
        <f ca="1">IF(Inputs!B45=0,0,IF(UPPER(Inputs!B47)="HIS", IF(B18&lt;Inputs!B46,0,Inputs!B45), IF(C18&lt;Inputs!B46,0,Inputs!B45)))</f>
        <v>10000</v>
      </c>
      <c r="I18" s="11">
        <f ca="1">IF(Inputs!B48=0,0,IF(UPPER(Inputs!B50)="HIS", IF(B18&lt;Inputs!B49,0,Inputs!B48), IF(C18&lt;Inputs!B49,0,Inputs!B48)))</f>
        <v>15000</v>
      </c>
      <c r="J18" s="11">
        <f ca="1">IF(Inputs!B51=0,0,IF(UPPER(Inputs!B53)="HIS", IF(B18&lt;Inputs!B52,0,Inputs!B51), IF(C18&lt;Inputs!B52,0,Inputs!B51)))</f>
        <v>6000</v>
      </c>
      <c r="K18" s="11">
        <f ca="1">IF(Inputs!B54=0,0,IF(UPPER(Inputs!B63)="HIS", IF(B18&lt;Inputs!B55,0,Inputs!B54), IF(C18&lt;Inputs!B55,0,Inputs!B54)))</f>
        <v>3000</v>
      </c>
      <c r="L18" s="11">
        <f t="shared" ca="1" si="0"/>
        <v>34000</v>
      </c>
      <c r="M18" s="11">
        <f t="shared" ca="1" si="1"/>
        <v>56737.586811703499</v>
      </c>
      <c r="N18" s="11">
        <f t="shared" ca="1" si="2"/>
        <v>90737.586811703499</v>
      </c>
      <c r="O18" s="11">
        <f>Inputs!B13*(1+Inputs!B15)^14</f>
        <v>30000</v>
      </c>
      <c r="P18" s="12">
        <f t="shared" ca="1" si="3"/>
        <v>26737.586811703499</v>
      </c>
      <c r="Q18" s="12">
        <f t="shared" ca="1" si="4"/>
        <v>60737.586811703499</v>
      </c>
      <c r="R18" s="8" t="str">
        <f ca="1">IF(A18=Inputs!B41,"† His dies (Age "&amp;B18&amp;")","")</f>
        <v/>
      </c>
    </row>
    <row r="19" spans="1:18" x14ac:dyDescent="0.25">
      <c r="A19" s="8">
        <v>16</v>
      </c>
      <c r="B19" s="175">
        <f ca="1">Inputs!B6+15</f>
        <v>73</v>
      </c>
      <c r="C19" s="178">
        <f ca="1">Inputs!B7+15</f>
        <v>74</v>
      </c>
      <c r="D19" s="9">
        <f ca="1">IF(B19&lt;Inputs!B16,0,(Inputs!B8*(1+Inputs!B24)^15))</f>
        <v>36338.445134751491</v>
      </c>
      <c r="E19" s="10">
        <f ca="1">IF(A19&gt;=Inputs!B41,0,IF(C19&lt;Inputs!B17,0,(Inputs!B9*(1+Inputs!B25)^15)))</f>
        <v>21533.893413186066</v>
      </c>
      <c r="F19" s="11">
        <f ca="1">IF(A19&gt;=Inputs!B41,IF(B19&lt;Inputs!B18,0,(Inputs!B10*(1+Inputs!B14)^15))*Inputs!B20,IF(B19&lt;Inputs!B18,0,(Inputs!B10*(1+Inputs!B14)^15)))</f>
        <v>0</v>
      </c>
      <c r="G19" s="11">
        <f ca="1">IF(C19&lt;Inputs!B19,0,(Inputs!B11*(1+Inputs!B14)^15))</f>
        <v>0</v>
      </c>
      <c r="H19" s="11">
        <f ca="1">IF(Inputs!B45=0,0,IF(UPPER(Inputs!B47)="HIS", IF(B19&lt;Inputs!B46,0,Inputs!B45), IF(C19&lt;Inputs!B46,0,Inputs!B45)))</f>
        <v>10000</v>
      </c>
      <c r="I19" s="11">
        <f ca="1">IF(Inputs!B48=0,0,IF(UPPER(Inputs!B50)="HIS", IF(B19&lt;Inputs!B49,0,Inputs!B48), IF(C19&lt;Inputs!B49,0,Inputs!B48)))</f>
        <v>15000</v>
      </c>
      <c r="J19" s="11">
        <f ca="1">IF(Inputs!B51=0,0,IF(UPPER(Inputs!B53)="HIS", IF(B19&lt;Inputs!B52,0,Inputs!B51), IF(C19&lt;Inputs!B52,0,Inputs!B51)))</f>
        <v>6000</v>
      </c>
      <c r="K19" s="11">
        <f ca="1">IF(Inputs!B54=0,0,IF(UPPER(Inputs!B63)="HIS", IF(B19&lt;Inputs!B55,0,Inputs!B54), IF(C19&lt;Inputs!B55,0,Inputs!B54)))</f>
        <v>3000</v>
      </c>
      <c r="L19" s="11">
        <f t="shared" ca="1" si="0"/>
        <v>34000</v>
      </c>
      <c r="M19" s="11">
        <f t="shared" ca="1" si="1"/>
        <v>57872.338547937557</v>
      </c>
      <c r="N19" s="11">
        <f t="shared" ca="1" si="2"/>
        <v>91872.338547937557</v>
      </c>
      <c r="O19" s="11">
        <f>Inputs!B13*(1+Inputs!B15)^15</f>
        <v>30000</v>
      </c>
      <c r="P19" s="12">
        <f t="shared" ca="1" si="3"/>
        <v>27872.338547937557</v>
      </c>
      <c r="Q19" s="12">
        <f t="shared" ca="1" si="4"/>
        <v>61872.338547937557</v>
      </c>
      <c r="R19" s="8" t="str">
        <f ca="1">IF(A19=Inputs!B41,"† His dies (Age "&amp;B19&amp;")","")</f>
        <v/>
      </c>
    </row>
    <row r="20" spans="1:18" x14ac:dyDescent="0.25">
      <c r="A20" s="8">
        <v>17</v>
      </c>
      <c r="B20" s="175">
        <f ca="1">Inputs!B6+16</f>
        <v>74</v>
      </c>
      <c r="C20" s="178">
        <f ca="1">Inputs!B7+16</f>
        <v>75</v>
      </c>
      <c r="D20" s="9">
        <f ca="1">IF(B20&lt;Inputs!B16,0,(Inputs!B8*(1+Inputs!B24)^16))</f>
        <v>37065.214037446523</v>
      </c>
      <c r="E20" s="10">
        <f ca="1">IF(A20&gt;=Inputs!B41,0,IF(C20&lt;Inputs!B17,0,(Inputs!B9*(1+Inputs!B25)^16)))</f>
        <v>21964.571281449793</v>
      </c>
      <c r="F20" s="11">
        <f ca="1">IF(A20&gt;=Inputs!B41,IF(B20&lt;Inputs!B18,0,(Inputs!B10*(1+Inputs!B14)^16))*Inputs!B20,IF(B20&lt;Inputs!B18,0,(Inputs!B10*(1+Inputs!B14)^16)))</f>
        <v>0</v>
      </c>
      <c r="G20" s="11">
        <f ca="1">IF(C20&lt;Inputs!B19,0,(Inputs!B11*(1+Inputs!B14)^16))</f>
        <v>0</v>
      </c>
      <c r="H20" s="11">
        <f ca="1">IF(Inputs!B45=0,0,IF(UPPER(Inputs!B47)="HIS", IF(B20&lt;Inputs!B46,0,Inputs!B45), IF(C20&lt;Inputs!B46,0,Inputs!B45)))</f>
        <v>10000</v>
      </c>
      <c r="I20" s="11">
        <f ca="1">IF(Inputs!B48=0,0,IF(UPPER(Inputs!B50)="HIS", IF(B20&lt;Inputs!B49,0,Inputs!B48), IF(C20&lt;Inputs!B49,0,Inputs!B48)))</f>
        <v>15000</v>
      </c>
      <c r="J20" s="11">
        <f ca="1">IF(Inputs!B51=0,0,IF(UPPER(Inputs!B53)="HIS", IF(B20&lt;Inputs!B52,0,Inputs!B51), IF(C20&lt;Inputs!B52,0,Inputs!B51)))</f>
        <v>6000</v>
      </c>
      <c r="K20" s="11">
        <f ca="1">IF(Inputs!B54=0,0,IF(UPPER(Inputs!B63)="HIS", IF(B20&lt;Inputs!B55,0,Inputs!B54), IF(C20&lt;Inputs!B55,0,Inputs!B54)))</f>
        <v>3000</v>
      </c>
      <c r="L20" s="11">
        <f t="shared" ca="1" si="0"/>
        <v>34000</v>
      </c>
      <c r="M20" s="11">
        <f t="shared" ca="1" si="1"/>
        <v>59029.78531889632</v>
      </c>
      <c r="N20" s="11">
        <f t="shared" ca="1" si="2"/>
        <v>93029.78531889632</v>
      </c>
      <c r="O20" s="11">
        <f>Inputs!B13*(1+Inputs!B15)^16</f>
        <v>30000</v>
      </c>
      <c r="P20" s="12">
        <f t="shared" ca="1" si="3"/>
        <v>29029.78531889632</v>
      </c>
      <c r="Q20" s="12">
        <f t="shared" ca="1" si="4"/>
        <v>63029.78531889632</v>
      </c>
      <c r="R20" s="8" t="str">
        <f ca="1">IF(A20=Inputs!B41,"† His dies (Age "&amp;B20&amp;")","")</f>
        <v/>
      </c>
    </row>
    <row r="21" spans="1:18" x14ac:dyDescent="0.25">
      <c r="A21" s="8">
        <v>18</v>
      </c>
      <c r="B21" s="175">
        <f ca="1">Inputs!B6+17</f>
        <v>75</v>
      </c>
      <c r="C21" s="178">
        <f ca="1">Inputs!B7+17</f>
        <v>76</v>
      </c>
      <c r="D21" s="9">
        <f ca="1">IF(B21&lt;Inputs!B16,0,(Inputs!B8*(1+Inputs!B24)^17))</f>
        <v>37806.518318195456</v>
      </c>
      <c r="E21" s="10">
        <f ca="1">IF(A21&gt;=Inputs!B41,0,IF(C21&lt;Inputs!B17,0,(Inputs!B9*(1+Inputs!B25)^17)))</f>
        <v>22403.862707078792</v>
      </c>
      <c r="F21" s="11">
        <f ca="1">IF(A21&gt;=Inputs!B41,IF(B21&lt;Inputs!B18,0,(Inputs!B10*(1+Inputs!B14)^17))*Inputs!B20,IF(B21&lt;Inputs!B18,0,(Inputs!B10*(1+Inputs!B14)^17)))</f>
        <v>0</v>
      </c>
      <c r="G21" s="11">
        <f ca="1">IF(C21&lt;Inputs!B19,0,(Inputs!B11*(1+Inputs!B14)^17))</f>
        <v>0</v>
      </c>
      <c r="H21" s="11">
        <f ca="1">IF(Inputs!B45=0,0,IF(UPPER(Inputs!B47)="HIS", IF(B21&lt;Inputs!B46,0,Inputs!B45), IF(C21&lt;Inputs!B46,0,Inputs!B45)))</f>
        <v>10000</v>
      </c>
      <c r="I21" s="11">
        <f ca="1">IF(Inputs!B48=0,0,IF(UPPER(Inputs!B50)="HIS", IF(B21&lt;Inputs!B49,0,Inputs!B48), IF(C21&lt;Inputs!B49,0,Inputs!B48)))</f>
        <v>15000</v>
      </c>
      <c r="J21" s="11">
        <f ca="1">IF(Inputs!B51=0,0,IF(UPPER(Inputs!B53)="HIS", IF(B21&lt;Inputs!B52,0,Inputs!B51), IF(C21&lt;Inputs!B52,0,Inputs!B51)))</f>
        <v>6000</v>
      </c>
      <c r="K21" s="11">
        <f ca="1">IF(Inputs!B54=0,0,IF(UPPER(Inputs!B63)="HIS", IF(B21&lt;Inputs!B55,0,Inputs!B54), IF(C21&lt;Inputs!B55,0,Inputs!B54)))</f>
        <v>3000</v>
      </c>
      <c r="L21" s="11">
        <f t="shared" ca="1" si="0"/>
        <v>34000</v>
      </c>
      <c r="M21" s="11">
        <f t="shared" ca="1" si="1"/>
        <v>60210.381025274248</v>
      </c>
      <c r="N21" s="11">
        <f t="shared" ca="1" si="2"/>
        <v>94210.381025274255</v>
      </c>
      <c r="O21" s="11">
        <f>Inputs!B13*(1+Inputs!B15)^17</f>
        <v>30000</v>
      </c>
      <c r="P21" s="12">
        <f t="shared" ca="1" si="3"/>
        <v>30210.381025274248</v>
      </c>
      <c r="Q21" s="12">
        <f t="shared" ca="1" si="4"/>
        <v>64210.381025274255</v>
      </c>
      <c r="R21" s="8" t="str">
        <f ca="1">IF(A21=Inputs!B41,"† His dies (Age "&amp;B21&amp;")","")</f>
        <v/>
      </c>
    </row>
    <row r="22" spans="1:18" x14ac:dyDescent="0.25">
      <c r="A22" s="8">
        <v>19</v>
      </c>
      <c r="B22" s="175">
        <f ca="1">Inputs!B6+18</f>
        <v>76</v>
      </c>
      <c r="C22" s="178">
        <f ca="1">Inputs!B7+18</f>
        <v>77</v>
      </c>
      <c r="D22" s="9">
        <f ca="1">IF(B22&lt;Inputs!B16,0,(Inputs!B8*(1+Inputs!B24)^18))</f>
        <v>38562.648684559361</v>
      </c>
      <c r="E22" s="10">
        <f ca="1">IF(A22&gt;=Inputs!B41,0,IF(C22&lt;Inputs!B17,0,(Inputs!B9*(1+Inputs!B25)^18)))</f>
        <v>22851.939961220363</v>
      </c>
      <c r="F22" s="11">
        <f ca="1">IF(A22&gt;=Inputs!B41,IF(B22&lt;Inputs!B18,0,(Inputs!B10*(1+Inputs!B14)^18))*Inputs!B20,IF(B22&lt;Inputs!B18,0,(Inputs!B10*(1+Inputs!B14)^18)))</f>
        <v>0</v>
      </c>
      <c r="G22" s="11">
        <f ca="1">IF(C22&lt;Inputs!B19,0,(Inputs!B11*(1+Inputs!B14)^18))</f>
        <v>0</v>
      </c>
      <c r="H22" s="11">
        <f ca="1">IF(Inputs!B45=0,0,IF(UPPER(Inputs!B47)="HIS", IF(B22&lt;Inputs!B46,0,Inputs!B45), IF(C22&lt;Inputs!B46,0,Inputs!B45)))</f>
        <v>10000</v>
      </c>
      <c r="I22" s="11">
        <f ca="1">IF(Inputs!B48=0,0,IF(UPPER(Inputs!B50)="HIS", IF(B22&lt;Inputs!B49,0,Inputs!B48), IF(C22&lt;Inputs!B49,0,Inputs!B48)))</f>
        <v>15000</v>
      </c>
      <c r="J22" s="11">
        <f ca="1">IF(Inputs!B51=0,0,IF(UPPER(Inputs!B53)="HIS", IF(B22&lt;Inputs!B52,0,Inputs!B51), IF(C22&lt;Inputs!B52,0,Inputs!B51)))</f>
        <v>6000</v>
      </c>
      <c r="K22" s="11">
        <f ca="1">IF(Inputs!B54=0,0,IF(UPPER(Inputs!B63)="HIS", IF(B22&lt;Inputs!B55,0,Inputs!B54), IF(C22&lt;Inputs!B55,0,Inputs!B54)))</f>
        <v>3000</v>
      </c>
      <c r="L22" s="11">
        <f t="shared" ca="1" si="0"/>
        <v>34000</v>
      </c>
      <c r="M22" s="11">
        <f t="shared" ca="1" si="1"/>
        <v>61414.588645779724</v>
      </c>
      <c r="N22" s="11">
        <f t="shared" ca="1" si="2"/>
        <v>95414.588645779731</v>
      </c>
      <c r="O22" s="11">
        <f>Inputs!B13*(1+Inputs!B15)^18</f>
        <v>30000</v>
      </c>
      <c r="P22" s="12">
        <f t="shared" ca="1" si="3"/>
        <v>31414.588645779724</v>
      </c>
      <c r="Q22" s="12">
        <f t="shared" ca="1" si="4"/>
        <v>65414.588645779731</v>
      </c>
      <c r="R22" s="8" t="str">
        <f ca="1">IF(A22=Inputs!B41,"† His dies (Age "&amp;B22&amp;")","")</f>
        <v/>
      </c>
    </row>
    <row r="23" spans="1:18" x14ac:dyDescent="0.25">
      <c r="A23" s="8">
        <v>20</v>
      </c>
      <c r="B23" s="175">
        <f ca="1">Inputs!B6+19</f>
        <v>77</v>
      </c>
      <c r="C23" s="178">
        <f ca="1">Inputs!B7+19</f>
        <v>78</v>
      </c>
      <c r="D23" s="9">
        <f ca="1">IF(B23&lt;Inputs!B16,0,(Inputs!B8*(1+Inputs!B24)^19))</f>
        <v>39333.90165825055</v>
      </c>
      <c r="E23" s="10">
        <f ca="1">IF(A23&gt;=Inputs!B41,0,IF(C23&lt;Inputs!B17,0,(Inputs!B9*(1+Inputs!B25)^19)))</f>
        <v>23308.97876044477</v>
      </c>
      <c r="F23" s="11">
        <f ca="1">IF(A23&gt;=Inputs!B41,IF(B23&lt;Inputs!B18,0,(Inputs!B10*(1+Inputs!B14)^19))*Inputs!B20,IF(B23&lt;Inputs!B18,0,(Inputs!B10*(1+Inputs!B14)^19)))</f>
        <v>0</v>
      </c>
      <c r="G23" s="11">
        <f ca="1">IF(C23&lt;Inputs!B19,0,(Inputs!B11*(1+Inputs!B14)^19))</f>
        <v>0</v>
      </c>
      <c r="H23" s="11">
        <f ca="1">IF(Inputs!B45=0,0,IF(UPPER(Inputs!B47)="HIS", IF(B23&lt;Inputs!B46,0,Inputs!B45), IF(C23&lt;Inputs!B46,0,Inputs!B45)))</f>
        <v>10000</v>
      </c>
      <c r="I23" s="11">
        <f ca="1">IF(Inputs!B48=0,0,IF(UPPER(Inputs!B50)="HIS", IF(B23&lt;Inputs!B49,0,Inputs!B48), IF(C23&lt;Inputs!B49,0,Inputs!B48)))</f>
        <v>15000</v>
      </c>
      <c r="J23" s="11">
        <f ca="1">IF(Inputs!B51=0,0,IF(UPPER(Inputs!B53)="HIS", IF(B23&lt;Inputs!B52,0,Inputs!B51), IF(C23&lt;Inputs!B52,0,Inputs!B51)))</f>
        <v>6000</v>
      </c>
      <c r="K23" s="11">
        <f ca="1">IF(Inputs!B54=0,0,IF(UPPER(Inputs!B63)="HIS", IF(B23&lt;Inputs!B55,0,Inputs!B54), IF(C23&lt;Inputs!B55,0,Inputs!B54)))</f>
        <v>3000</v>
      </c>
      <c r="L23" s="11">
        <f t="shared" ca="1" si="0"/>
        <v>34000</v>
      </c>
      <c r="M23" s="11">
        <f t="shared" ca="1" si="1"/>
        <v>62642.88041869532</v>
      </c>
      <c r="N23" s="11">
        <f t="shared" ca="1" si="2"/>
        <v>96642.88041869532</v>
      </c>
      <c r="O23" s="11">
        <f>Inputs!B13*(1+Inputs!B15)^19</f>
        <v>30000</v>
      </c>
      <c r="P23" s="12">
        <f t="shared" ca="1" si="3"/>
        <v>32642.88041869532</v>
      </c>
      <c r="Q23" s="12">
        <f t="shared" ca="1" si="4"/>
        <v>66642.88041869532</v>
      </c>
      <c r="R23" s="8" t="str">
        <f ca="1">IF(A23=Inputs!B41,"† His dies (Age "&amp;B23&amp;")","")</f>
        <v/>
      </c>
    </row>
    <row r="24" spans="1:18" x14ac:dyDescent="0.25">
      <c r="A24" s="8">
        <v>21</v>
      </c>
      <c r="B24" s="175">
        <f ca="1">Inputs!B6+20</f>
        <v>78</v>
      </c>
      <c r="C24" s="178">
        <f ca="1">Inputs!B7+20</f>
        <v>79</v>
      </c>
      <c r="D24" s="9">
        <f ca="1">IF(B24&lt;Inputs!B16,0,(Inputs!B8*(1+Inputs!B24)^20))</f>
        <v>40120.579691415565</v>
      </c>
      <c r="E24" s="10">
        <f ca="1">IF(A24&gt;=Inputs!B41,0,IF(C24&lt;Inputs!B17,0,(Inputs!B9*(1+Inputs!B25)^20)))</f>
        <v>23775.158335653668</v>
      </c>
      <c r="F24" s="11">
        <f ca="1">IF(A24&gt;=Inputs!B41,IF(B24&lt;Inputs!B18,0,(Inputs!B10*(1+Inputs!B14)^20))*Inputs!B20,IF(B24&lt;Inputs!B18,0,(Inputs!B10*(1+Inputs!B14)^20)))</f>
        <v>0</v>
      </c>
      <c r="G24" s="11">
        <f ca="1">IF(C24&lt;Inputs!B19,0,(Inputs!B11*(1+Inputs!B14)^20))</f>
        <v>0</v>
      </c>
      <c r="H24" s="11">
        <f ca="1">IF(Inputs!B45=0,0,IF(UPPER(Inputs!B47)="HIS", IF(B24&lt;Inputs!B46,0,Inputs!B45), IF(C24&lt;Inputs!B46,0,Inputs!B45)))</f>
        <v>10000</v>
      </c>
      <c r="I24" s="11">
        <f ca="1">IF(Inputs!B48=0,0,IF(UPPER(Inputs!B50)="HIS", IF(B24&lt;Inputs!B49,0,Inputs!B48), IF(C24&lt;Inputs!B49,0,Inputs!B48)))</f>
        <v>15000</v>
      </c>
      <c r="J24" s="11">
        <f ca="1">IF(Inputs!B51=0,0,IF(UPPER(Inputs!B53)="HIS", IF(B24&lt;Inputs!B52,0,Inputs!B51), IF(C24&lt;Inputs!B52,0,Inputs!B51)))</f>
        <v>6000</v>
      </c>
      <c r="K24" s="11">
        <f ca="1">IF(Inputs!B54=0,0,IF(UPPER(Inputs!B63)="HIS", IF(B24&lt;Inputs!B55,0,Inputs!B54), IF(C24&lt;Inputs!B55,0,Inputs!B54)))</f>
        <v>3000</v>
      </c>
      <c r="L24" s="11">
        <f t="shared" ca="1" si="0"/>
        <v>34000</v>
      </c>
      <c r="M24" s="11">
        <f t="shared" ca="1" si="1"/>
        <v>63895.738027069237</v>
      </c>
      <c r="N24" s="11">
        <f t="shared" ca="1" si="2"/>
        <v>97895.738027069237</v>
      </c>
      <c r="O24" s="11">
        <f>Inputs!B13*(1+Inputs!B15)^20</f>
        <v>30000</v>
      </c>
      <c r="P24" s="12">
        <f t="shared" ca="1" si="3"/>
        <v>33895.738027069237</v>
      </c>
      <c r="Q24" s="12">
        <f t="shared" ca="1" si="4"/>
        <v>67895.738027069237</v>
      </c>
      <c r="R24" s="8" t="str">
        <f ca="1">IF(A24=Inputs!B41,"† His dies (Age "&amp;B24&amp;")","")</f>
        <v/>
      </c>
    </row>
    <row r="25" spans="1:18" x14ac:dyDescent="0.25">
      <c r="A25" s="8">
        <v>22</v>
      </c>
      <c r="B25" s="175">
        <f ca="1">Inputs!B6+21</f>
        <v>79</v>
      </c>
      <c r="C25" s="178">
        <f ca="1">Inputs!B7+21</f>
        <v>80</v>
      </c>
      <c r="D25" s="9">
        <f ca="1">IF(B25&lt;Inputs!B16,0,(Inputs!B8*(1+Inputs!B24)^21))</f>
        <v>40922.991285243872</v>
      </c>
      <c r="E25" s="10">
        <f ca="1">IF(A25&gt;=Inputs!B41,0,IF(C25&lt;Inputs!B17,0,(Inputs!B9*(1+Inputs!B25)^21)))</f>
        <v>24250.66150236674</v>
      </c>
      <c r="F25" s="11">
        <f ca="1">IF(A25&gt;=Inputs!B41,IF(B25&lt;Inputs!B18,0,(Inputs!B10*(1+Inputs!B14)^21))*Inputs!B20,IF(B25&lt;Inputs!B18,0,(Inputs!B10*(1+Inputs!B14)^21)))</f>
        <v>0</v>
      </c>
      <c r="G25" s="11">
        <f ca="1">IF(C25&lt;Inputs!B19,0,(Inputs!B11*(1+Inputs!B14)^21))</f>
        <v>0</v>
      </c>
      <c r="H25" s="11">
        <f ca="1">IF(Inputs!B45=0,0,IF(UPPER(Inputs!B47)="HIS", IF(B25&lt;Inputs!B46,0,Inputs!B45), IF(C25&lt;Inputs!B46,0,Inputs!B45)))</f>
        <v>10000</v>
      </c>
      <c r="I25" s="11">
        <f ca="1">IF(Inputs!B48=0,0,IF(UPPER(Inputs!B50)="HIS", IF(B25&lt;Inputs!B49,0,Inputs!B48), IF(C25&lt;Inputs!B49,0,Inputs!B48)))</f>
        <v>15000</v>
      </c>
      <c r="J25" s="11">
        <f ca="1">IF(Inputs!B51=0,0,IF(UPPER(Inputs!B53)="HIS", IF(B25&lt;Inputs!B52,0,Inputs!B51), IF(C25&lt;Inputs!B52,0,Inputs!B51)))</f>
        <v>6000</v>
      </c>
      <c r="K25" s="11">
        <f ca="1">IF(Inputs!B54=0,0,IF(UPPER(Inputs!B63)="HIS", IF(B25&lt;Inputs!B55,0,Inputs!B54), IF(C25&lt;Inputs!B55,0,Inputs!B54)))</f>
        <v>3000</v>
      </c>
      <c r="L25" s="11">
        <f t="shared" ca="1" si="0"/>
        <v>34000</v>
      </c>
      <c r="M25" s="11">
        <f t="shared" ca="1" si="1"/>
        <v>65173.652787610612</v>
      </c>
      <c r="N25" s="11">
        <f t="shared" ca="1" si="2"/>
        <v>99173.652787610612</v>
      </c>
      <c r="O25" s="11">
        <f>Inputs!B13*(1+Inputs!B15)^21</f>
        <v>30000</v>
      </c>
      <c r="P25" s="12">
        <f t="shared" ca="1" si="3"/>
        <v>35173.652787610612</v>
      </c>
      <c r="Q25" s="12">
        <f t="shared" ca="1" si="4"/>
        <v>69173.652787610612</v>
      </c>
      <c r="R25" s="8" t="str">
        <f ca="1">IF(A25=Inputs!B41,"† His dies (Age "&amp;B25&amp;")","")</f>
        <v/>
      </c>
    </row>
    <row r="26" spans="1:18" x14ac:dyDescent="0.25">
      <c r="A26" s="8">
        <v>23</v>
      </c>
      <c r="B26" s="175">
        <f ca="1">Inputs!B6+22</f>
        <v>80</v>
      </c>
      <c r="C26" s="178">
        <f ca="1">Inputs!B7+22</f>
        <v>81</v>
      </c>
      <c r="D26" s="9">
        <f ca="1">IF(B26&lt;Inputs!B16,0,(Inputs!B8*(1+Inputs!B24)^22))</f>
        <v>41741.45111094875</v>
      </c>
      <c r="E26" s="10">
        <f ca="1">IF(A26&gt;=Inputs!B41,0,IF(C26&lt;Inputs!B17,0,(Inputs!B9*(1+Inputs!B25)^22)))</f>
        <v>24735.674732414074</v>
      </c>
      <c r="F26" s="11">
        <f ca="1">IF(A26&gt;=Inputs!B41,IF(B26&lt;Inputs!B18,0,(Inputs!B10*(1+Inputs!B14)^22))*Inputs!B20,IF(B26&lt;Inputs!B18,0,(Inputs!B10*(1+Inputs!B14)^22)))</f>
        <v>0</v>
      </c>
      <c r="G26" s="11">
        <f ca="1">IF(C26&lt;Inputs!B19,0,(Inputs!B11*(1+Inputs!B14)^22))</f>
        <v>0</v>
      </c>
      <c r="H26" s="11">
        <f ca="1">IF(Inputs!B45=0,0,IF(UPPER(Inputs!B47)="HIS", IF(B26&lt;Inputs!B46,0,Inputs!B45), IF(C26&lt;Inputs!B46,0,Inputs!B45)))</f>
        <v>10000</v>
      </c>
      <c r="I26" s="11">
        <f ca="1">IF(Inputs!B48=0,0,IF(UPPER(Inputs!B50)="HIS", IF(B26&lt;Inputs!B49,0,Inputs!B48), IF(C26&lt;Inputs!B49,0,Inputs!B48)))</f>
        <v>15000</v>
      </c>
      <c r="J26" s="11">
        <f ca="1">IF(Inputs!B51=0,0,IF(UPPER(Inputs!B53)="HIS", IF(B26&lt;Inputs!B52,0,Inputs!B51), IF(C26&lt;Inputs!B52,0,Inputs!B51)))</f>
        <v>6000</v>
      </c>
      <c r="K26" s="11">
        <f ca="1">IF(Inputs!B54=0,0,IF(UPPER(Inputs!B63)="HIS", IF(B26&lt;Inputs!B55,0,Inputs!B54), IF(C26&lt;Inputs!B55,0,Inputs!B54)))</f>
        <v>3000</v>
      </c>
      <c r="L26" s="11">
        <f t="shared" ca="1" si="0"/>
        <v>34000</v>
      </c>
      <c r="M26" s="11">
        <f t="shared" ca="1" si="1"/>
        <v>66477.125843362825</v>
      </c>
      <c r="N26" s="11">
        <f t="shared" ca="1" si="2"/>
        <v>100477.12584336282</v>
      </c>
      <c r="O26" s="11">
        <f>Inputs!B13*(1+Inputs!B15)^22</f>
        <v>30000</v>
      </c>
      <c r="P26" s="12">
        <f t="shared" ca="1" si="3"/>
        <v>36477.125843362825</v>
      </c>
      <c r="Q26" s="12">
        <f t="shared" ca="1" si="4"/>
        <v>70477.125843362825</v>
      </c>
      <c r="R26" s="8" t="str">
        <f ca="1">IF(A26=Inputs!B41,"† His dies (Age "&amp;B26&amp;")","")</f>
        <v/>
      </c>
    </row>
    <row r="27" spans="1:18" x14ac:dyDescent="0.25">
      <c r="A27" s="8">
        <v>24</v>
      </c>
      <c r="B27" s="175">
        <f ca="1">Inputs!B6+23</f>
        <v>81</v>
      </c>
      <c r="C27" s="178">
        <f ca="1">Inputs!B7+23</f>
        <v>82</v>
      </c>
      <c r="D27" s="9">
        <f ca="1">IF(B27&lt;Inputs!B16,0,(Inputs!B8*(1+Inputs!B24)^23))</f>
        <v>42576.280133167718</v>
      </c>
      <c r="E27" s="10">
        <f ca="1">IF(A27&gt;=Inputs!B41,0,IF(C27&lt;Inputs!B17,0,(Inputs!B9*(1+Inputs!B25)^23)))</f>
        <v>25230.388227062351</v>
      </c>
      <c r="F27" s="11">
        <f ca="1">IF(A27&gt;=Inputs!B41,IF(B27&lt;Inputs!B18,0,(Inputs!B10*(1+Inputs!B14)^23))*Inputs!B20,IF(B27&lt;Inputs!B18,0,(Inputs!B10*(1+Inputs!B14)^23)))</f>
        <v>0</v>
      </c>
      <c r="G27" s="11">
        <f ca="1">IF(C27&lt;Inputs!B19,0,(Inputs!B11*(1+Inputs!B14)^23))</f>
        <v>0</v>
      </c>
      <c r="H27" s="11">
        <f ca="1">IF(Inputs!B45=0,0,IF(UPPER(Inputs!B47)="HIS", IF(B27&lt;Inputs!B46,0,Inputs!B45), IF(C27&lt;Inputs!B46,0,Inputs!B45)))</f>
        <v>10000</v>
      </c>
      <c r="I27" s="11">
        <f ca="1">IF(Inputs!B48=0,0,IF(UPPER(Inputs!B50)="HIS", IF(B27&lt;Inputs!B49,0,Inputs!B48), IF(C27&lt;Inputs!B49,0,Inputs!B48)))</f>
        <v>15000</v>
      </c>
      <c r="J27" s="11">
        <f ca="1">IF(Inputs!B51=0,0,IF(UPPER(Inputs!B53)="HIS", IF(B27&lt;Inputs!B52,0,Inputs!B51), IF(C27&lt;Inputs!B52,0,Inputs!B51)))</f>
        <v>6000</v>
      </c>
      <c r="K27" s="11">
        <f ca="1">IF(Inputs!B54=0,0,IF(UPPER(Inputs!B63)="HIS", IF(B27&lt;Inputs!B55,0,Inputs!B54), IF(C27&lt;Inputs!B55,0,Inputs!B54)))</f>
        <v>3000</v>
      </c>
      <c r="L27" s="11">
        <f t="shared" ca="1" si="0"/>
        <v>34000</v>
      </c>
      <c r="M27" s="11">
        <f t="shared" ca="1" si="1"/>
        <v>67806.668360230076</v>
      </c>
      <c r="N27" s="11">
        <f t="shared" ca="1" si="2"/>
        <v>101806.66836023008</v>
      </c>
      <c r="O27" s="11">
        <f>Inputs!B13*(1+Inputs!B15)^23</f>
        <v>30000</v>
      </c>
      <c r="P27" s="12">
        <f t="shared" ca="1" si="3"/>
        <v>37806.668360230076</v>
      </c>
      <c r="Q27" s="12">
        <f t="shared" ca="1" si="4"/>
        <v>71806.668360230076</v>
      </c>
      <c r="R27" s="8" t="str">
        <f ca="1">IF(A27=Inputs!B41,"† His dies (Age "&amp;B27&amp;")","")</f>
        <v/>
      </c>
    </row>
    <row r="28" spans="1:18" x14ac:dyDescent="0.25">
      <c r="A28" s="8">
        <v>25</v>
      </c>
      <c r="B28" s="175">
        <f ca="1">Inputs!B6+24</f>
        <v>82</v>
      </c>
      <c r="C28" s="178">
        <f ca="1">Inputs!B7+24</f>
        <v>83</v>
      </c>
      <c r="D28" s="9">
        <f ca="1">IF(B28&lt;Inputs!B16,0,(Inputs!B8*(1+Inputs!B24)^24))</f>
        <v>43427.805735831076</v>
      </c>
      <c r="E28" s="10">
        <f ca="1">IF(A28&gt;=Inputs!B41,0,IF(C28&lt;Inputs!B17,0,(Inputs!B9*(1+Inputs!B25)^24)))</f>
        <v>25734.995991603602</v>
      </c>
      <c r="F28" s="11">
        <f ca="1">IF(A28&gt;=Inputs!B41,IF(B28&lt;Inputs!B18,0,(Inputs!B10*(1+Inputs!B14)^24))*Inputs!B20,IF(B28&lt;Inputs!B18,0,(Inputs!B10*(1+Inputs!B14)^24)))</f>
        <v>0</v>
      </c>
      <c r="G28" s="11">
        <f ca="1">IF(C28&lt;Inputs!B19,0,(Inputs!B11*(1+Inputs!B14)^24))</f>
        <v>0</v>
      </c>
      <c r="H28" s="11">
        <f ca="1">IF(Inputs!B45=0,0,IF(UPPER(Inputs!B47)="HIS", IF(B28&lt;Inputs!B46,0,Inputs!B45), IF(C28&lt;Inputs!B46,0,Inputs!B45)))</f>
        <v>10000</v>
      </c>
      <c r="I28" s="11">
        <f ca="1">IF(Inputs!B48=0,0,IF(UPPER(Inputs!B50)="HIS", IF(B28&lt;Inputs!B49,0,Inputs!B48), IF(C28&lt;Inputs!B49,0,Inputs!B48)))</f>
        <v>15000</v>
      </c>
      <c r="J28" s="11">
        <f ca="1">IF(Inputs!B51=0,0,IF(UPPER(Inputs!B53)="HIS", IF(B28&lt;Inputs!B52,0,Inputs!B51), IF(C28&lt;Inputs!B52,0,Inputs!B51)))</f>
        <v>6000</v>
      </c>
      <c r="K28" s="11">
        <f ca="1">IF(Inputs!B54=0,0,IF(UPPER(Inputs!B63)="HIS", IF(B28&lt;Inputs!B55,0,Inputs!B54), IF(C28&lt;Inputs!B55,0,Inputs!B54)))</f>
        <v>3000</v>
      </c>
      <c r="L28" s="11">
        <f t="shared" ca="1" si="0"/>
        <v>34000</v>
      </c>
      <c r="M28" s="11">
        <f t="shared" ca="1" si="1"/>
        <v>69162.801727434678</v>
      </c>
      <c r="N28" s="11">
        <f t="shared" ca="1" si="2"/>
        <v>103162.80172743468</v>
      </c>
      <c r="O28" s="11">
        <f>Inputs!B13*(1+Inputs!B15)^24</f>
        <v>30000</v>
      </c>
      <c r="P28" s="12">
        <f t="shared" ca="1" si="3"/>
        <v>39162.801727434678</v>
      </c>
      <c r="Q28" s="12">
        <f t="shared" ca="1" si="4"/>
        <v>73162.801727434678</v>
      </c>
      <c r="R28" s="8" t="str">
        <f ca="1">IF(A28=Inputs!B41,"† His dies (Age "&amp;B28&amp;")","")</f>
        <v/>
      </c>
    </row>
    <row r="29" spans="1:18" x14ac:dyDescent="0.25">
      <c r="A29" s="8">
        <v>26</v>
      </c>
      <c r="B29" s="175">
        <f ca="1">Inputs!B6+25</f>
        <v>83</v>
      </c>
      <c r="C29" s="178">
        <f ca="1">Inputs!B7+25</f>
        <v>84</v>
      </c>
      <c r="D29" s="9">
        <f ca="1">IF(B29&lt;Inputs!B16,0,(Inputs!B8*(1+Inputs!B24)^25))</f>
        <v>44296.361850547699</v>
      </c>
      <c r="E29" s="10">
        <f ca="1">IF(A29&gt;=Inputs!B41,0,IF(C29&lt;Inputs!B17,0,(Inputs!B9*(1+Inputs!B25)^25)))</f>
        <v>26249.695911435672</v>
      </c>
      <c r="F29" s="11">
        <f ca="1">IF(A29&gt;=Inputs!B41,IF(B29&lt;Inputs!B18,0,(Inputs!B10*(1+Inputs!B14)^25))*Inputs!B20,IF(B29&lt;Inputs!B18,0,(Inputs!B10*(1+Inputs!B14)^25)))</f>
        <v>0</v>
      </c>
      <c r="G29" s="11">
        <f ca="1">IF(C29&lt;Inputs!B19,0,(Inputs!B11*(1+Inputs!B14)^25))</f>
        <v>0</v>
      </c>
      <c r="H29" s="11">
        <f ca="1">IF(Inputs!B45=0,0,IF(UPPER(Inputs!B47)="HIS", IF(B29&lt;Inputs!B46,0,Inputs!B45), IF(C29&lt;Inputs!B46,0,Inputs!B45)))</f>
        <v>10000</v>
      </c>
      <c r="I29" s="11">
        <f ca="1">IF(Inputs!B48=0,0,IF(UPPER(Inputs!B50)="HIS", IF(B29&lt;Inputs!B49,0,Inputs!B48), IF(C29&lt;Inputs!B49,0,Inputs!B48)))</f>
        <v>15000</v>
      </c>
      <c r="J29" s="11">
        <f ca="1">IF(Inputs!B51=0,0,IF(UPPER(Inputs!B53)="HIS", IF(B29&lt;Inputs!B52,0,Inputs!B51), IF(C29&lt;Inputs!B52,0,Inputs!B51)))</f>
        <v>6000</v>
      </c>
      <c r="K29" s="11">
        <f ca="1">IF(Inputs!B54=0,0,IF(UPPER(Inputs!B63)="HIS", IF(B29&lt;Inputs!B55,0,Inputs!B54), IF(C29&lt;Inputs!B55,0,Inputs!B54)))</f>
        <v>3000</v>
      </c>
      <c r="L29" s="11">
        <f t="shared" ca="1" si="0"/>
        <v>34000</v>
      </c>
      <c r="M29" s="11">
        <f t="shared" ca="1" si="1"/>
        <v>70546.057761983364</v>
      </c>
      <c r="N29" s="11">
        <f t="shared" ca="1" si="2"/>
        <v>104546.05776198336</v>
      </c>
      <c r="O29" s="11">
        <f>Inputs!B13*(1+Inputs!B15)^25</f>
        <v>30000</v>
      </c>
      <c r="P29" s="12">
        <f t="shared" ca="1" si="3"/>
        <v>40546.057761983364</v>
      </c>
      <c r="Q29" s="12">
        <f t="shared" ca="1" si="4"/>
        <v>74546.057761983364</v>
      </c>
      <c r="R29" s="8" t="str">
        <f ca="1">IF(A29=Inputs!B41,"† His dies (Age "&amp;B29&amp;")","")</f>
        <v/>
      </c>
    </row>
    <row r="30" spans="1:18" x14ac:dyDescent="0.25">
      <c r="A30" s="8">
        <v>27</v>
      </c>
      <c r="B30" s="175">
        <f ca="1">Inputs!B6+26</f>
        <v>84</v>
      </c>
      <c r="C30" s="178">
        <f ca="1">Inputs!B7+26</f>
        <v>85</v>
      </c>
      <c r="D30" s="9">
        <f ca="1">IF(B30&lt;Inputs!B16,0,(Inputs!B8*(1+Inputs!B24)^26))</f>
        <v>45182.28908755866</v>
      </c>
      <c r="E30" s="10">
        <f ca="1">IF(A30&gt;=Inputs!B41,0,IF(C30&lt;Inputs!B17,0,(Inputs!B9*(1+Inputs!B25)^26)))</f>
        <v>26774.689829664389</v>
      </c>
      <c r="F30" s="11">
        <f ca="1">IF(A30&gt;=Inputs!B41,IF(B30&lt;Inputs!B18,0,(Inputs!B10*(1+Inputs!B14)^26))*Inputs!B20,IF(B30&lt;Inputs!B18,0,(Inputs!B10*(1+Inputs!B14)^26)))</f>
        <v>0</v>
      </c>
      <c r="G30" s="11">
        <f ca="1">IF(C30&lt;Inputs!B19,0,(Inputs!B11*(1+Inputs!B14)^26))</f>
        <v>0</v>
      </c>
      <c r="H30" s="11">
        <f ca="1">IF(Inputs!B45=0,0,IF(UPPER(Inputs!B47)="HIS", IF(B30&lt;Inputs!B46,0,Inputs!B45), IF(C30&lt;Inputs!B46,0,Inputs!B45)))</f>
        <v>10000</v>
      </c>
      <c r="I30" s="11">
        <f ca="1">IF(Inputs!B48=0,0,IF(UPPER(Inputs!B50)="HIS", IF(B30&lt;Inputs!B49,0,Inputs!B48), IF(C30&lt;Inputs!B49,0,Inputs!B48)))</f>
        <v>15000</v>
      </c>
      <c r="J30" s="11">
        <f ca="1">IF(Inputs!B51=0,0,IF(UPPER(Inputs!B53)="HIS", IF(B30&lt;Inputs!B52,0,Inputs!B51), IF(C30&lt;Inputs!B52,0,Inputs!B51)))</f>
        <v>6000</v>
      </c>
      <c r="K30" s="11">
        <f ca="1">IF(Inputs!B54=0,0,IF(UPPER(Inputs!B63)="HIS", IF(B30&lt;Inputs!B55,0,Inputs!B54), IF(C30&lt;Inputs!B55,0,Inputs!B54)))</f>
        <v>3000</v>
      </c>
      <c r="L30" s="11">
        <f t="shared" ca="1" si="0"/>
        <v>34000</v>
      </c>
      <c r="M30" s="11">
        <f t="shared" ca="1" si="1"/>
        <v>71956.978917223052</v>
      </c>
      <c r="N30" s="11">
        <f t="shared" ca="1" si="2"/>
        <v>105956.97891722305</v>
      </c>
      <c r="O30" s="11">
        <f>Inputs!B13*(1+Inputs!B15)^26</f>
        <v>30000</v>
      </c>
      <c r="P30" s="12">
        <f t="shared" ca="1" si="3"/>
        <v>41956.978917223052</v>
      </c>
      <c r="Q30" s="12">
        <f t="shared" ca="1" si="4"/>
        <v>75956.978917223052</v>
      </c>
      <c r="R30" s="8" t="str">
        <f ca="1">IF(A30=Inputs!B41,"† His dies (Age "&amp;B30&amp;")","")</f>
        <v/>
      </c>
    </row>
    <row r="31" spans="1:18" x14ac:dyDescent="0.25">
      <c r="A31" s="8">
        <v>28</v>
      </c>
      <c r="B31" s="175">
        <f ca="1">Inputs!B6+27</f>
        <v>85</v>
      </c>
      <c r="C31" s="178">
        <f ca="1">Inputs!B7+27</f>
        <v>86</v>
      </c>
      <c r="D31" s="9">
        <f ca="1">IF(B31&lt;Inputs!B16,0,(Inputs!B8*(1+Inputs!B24)^27))</f>
        <v>46085.934869309822</v>
      </c>
      <c r="E31" s="10">
        <f ca="1">IF(A31&gt;=Inputs!B41,0,IF(C31&lt;Inputs!B17,0,(Inputs!B9*(1+Inputs!B25)^27)))</f>
        <v>0</v>
      </c>
      <c r="F31" s="11">
        <f ca="1">IF(A31&gt;=Inputs!B41,IF(B31&lt;Inputs!B18,0,(Inputs!B10*(1+Inputs!B14)^27))*Inputs!B20,IF(B31&lt;Inputs!B18,0,(Inputs!B10*(1+Inputs!B14)^27)))</f>
        <v>0</v>
      </c>
      <c r="G31" s="11">
        <f ca="1">IF(C31&lt;Inputs!B19,0,(Inputs!B11*(1+Inputs!B14)^27))</f>
        <v>0</v>
      </c>
      <c r="H31" s="11">
        <f ca="1">IF(Inputs!B45=0,0,IF(UPPER(Inputs!B47)="HIS", IF(B31&lt;Inputs!B46,0,Inputs!B45), IF(C31&lt;Inputs!B46,0,Inputs!B45)))</f>
        <v>10000</v>
      </c>
      <c r="I31" s="11">
        <f ca="1">IF(Inputs!B48=0,0,IF(UPPER(Inputs!B50)="HIS", IF(B31&lt;Inputs!B49,0,Inputs!B48), IF(C31&lt;Inputs!B49,0,Inputs!B48)))</f>
        <v>15000</v>
      </c>
      <c r="J31" s="11">
        <f ca="1">IF(Inputs!B51=0,0,IF(UPPER(Inputs!B53)="HIS", IF(B31&lt;Inputs!B52,0,Inputs!B51), IF(C31&lt;Inputs!B52,0,Inputs!B51)))</f>
        <v>6000</v>
      </c>
      <c r="K31" s="11">
        <f ca="1">IF(Inputs!B54=0,0,IF(UPPER(Inputs!B63)="HIS", IF(B31&lt;Inputs!B55,0,Inputs!B54), IF(C31&lt;Inputs!B55,0,Inputs!B54)))</f>
        <v>3000</v>
      </c>
      <c r="L31" s="11">
        <f t="shared" ca="1" si="0"/>
        <v>34000</v>
      </c>
      <c r="M31" s="11">
        <f t="shared" ca="1" si="1"/>
        <v>46085.934869309822</v>
      </c>
      <c r="N31" s="11">
        <f t="shared" ca="1" si="2"/>
        <v>80085.934869309829</v>
      </c>
      <c r="O31" s="11">
        <f>Inputs!B13*(1+Inputs!B15)^27</f>
        <v>30000</v>
      </c>
      <c r="P31" s="12">
        <f t="shared" ca="1" si="3"/>
        <v>16085.934869309822</v>
      </c>
      <c r="Q31" s="12">
        <f t="shared" ca="1" si="4"/>
        <v>50085.934869309829</v>
      </c>
      <c r="R31" s="8" t="str">
        <f ca="1">IF(A31=Inputs!B41,"† His dies (Age "&amp;B31&amp;")","")</f>
        <v>† His dies (Age 85)</v>
      </c>
    </row>
    <row r="32" spans="1:18" x14ac:dyDescent="0.25">
      <c r="A32" s="8">
        <v>29</v>
      </c>
      <c r="B32" s="175">
        <f ca="1">Inputs!B6+28</f>
        <v>86</v>
      </c>
      <c r="C32" s="178">
        <f ca="1">Inputs!B7+28</f>
        <v>87</v>
      </c>
      <c r="D32" s="9">
        <f ca="1">IF(B32&lt;Inputs!B16,0,(Inputs!B8*(1+Inputs!B24)^28))</f>
        <v>47007.653566696026</v>
      </c>
      <c r="E32" s="10">
        <f ca="1">IF(A32&gt;=Inputs!B41,0,IF(C32&lt;Inputs!B17,0,(Inputs!B9*(1+Inputs!B25)^28)))</f>
        <v>0</v>
      </c>
      <c r="F32" s="11">
        <f ca="1">IF(A32&gt;=Inputs!B41,IF(B32&lt;Inputs!B18,0,(Inputs!B10*(1+Inputs!B14)^28))*Inputs!B20,IF(B32&lt;Inputs!B18,0,(Inputs!B10*(1+Inputs!B14)^28)))</f>
        <v>0</v>
      </c>
      <c r="G32" s="11">
        <f ca="1">IF(C32&lt;Inputs!B19,0,(Inputs!B11*(1+Inputs!B14)^28))</f>
        <v>0</v>
      </c>
      <c r="H32" s="11">
        <f ca="1">IF(Inputs!B45=0,0,IF(UPPER(Inputs!B47)="HIS", IF(B32&lt;Inputs!B46,0,Inputs!B45), IF(C32&lt;Inputs!B46,0,Inputs!B45)))</f>
        <v>10000</v>
      </c>
      <c r="I32" s="11">
        <f ca="1">IF(Inputs!B48=0,0,IF(UPPER(Inputs!B50)="HIS", IF(B32&lt;Inputs!B49,0,Inputs!B48), IF(C32&lt;Inputs!B49,0,Inputs!B48)))</f>
        <v>15000</v>
      </c>
      <c r="J32" s="11">
        <f ca="1">IF(Inputs!B51=0,0,IF(UPPER(Inputs!B53)="HIS", IF(B32&lt;Inputs!B52,0,Inputs!B51), IF(C32&lt;Inputs!B52,0,Inputs!B51)))</f>
        <v>6000</v>
      </c>
      <c r="K32" s="11">
        <f ca="1">IF(Inputs!B54=0,0,IF(UPPER(Inputs!B63)="HIS", IF(B32&lt;Inputs!B55,0,Inputs!B54), IF(C32&lt;Inputs!B55,0,Inputs!B54)))</f>
        <v>3000</v>
      </c>
      <c r="L32" s="11">
        <f t="shared" ca="1" si="0"/>
        <v>34000</v>
      </c>
      <c r="M32" s="11">
        <f t="shared" ca="1" si="1"/>
        <v>47007.653566696026</v>
      </c>
      <c r="N32" s="11">
        <f t="shared" ca="1" si="2"/>
        <v>81007.653566696026</v>
      </c>
      <c r="O32" s="11">
        <f>Inputs!B13*(1+Inputs!B15)^28</f>
        <v>30000</v>
      </c>
      <c r="P32" s="12">
        <f t="shared" ca="1" si="3"/>
        <v>17007.653566696026</v>
      </c>
      <c r="Q32" s="12">
        <f t="shared" ca="1" si="4"/>
        <v>51007.653566696026</v>
      </c>
      <c r="R32" s="8" t="str">
        <f ca="1">IF(A32=Inputs!B41,"† His dies (Age "&amp;B32&amp;")","")</f>
        <v/>
      </c>
    </row>
    <row r="33" spans="1:18" x14ac:dyDescent="0.25">
      <c r="A33" s="8">
        <v>30</v>
      </c>
      <c r="B33" s="175">
        <f ca="1">Inputs!B6+29</f>
        <v>87</v>
      </c>
      <c r="C33" s="178">
        <f ca="1">Inputs!B7+29</f>
        <v>88</v>
      </c>
      <c r="D33" s="9">
        <f ca="1">IF(B33&lt;Inputs!B16,0,(Inputs!B8*(1+Inputs!B24)^29))</f>
        <v>47947.806638029942</v>
      </c>
      <c r="E33" s="10">
        <f ca="1">IF(A33&gt;=Inputs!B41,0,IF(C33&lt;Inputs!B17,0,(Inputs!B9*(1+Inputs!B25)^29)))</f>
        <v>0</v>
      </c>
      <c r="F33" s="11">
        <f ca="1">IF(A33&gt;=Inputs!B41,IF(B33&lt;Inputs!B18,0,(Inputs!B10*(1+Inputs!B14)^29))*Inputs!B20,IF(B33&lt;Inputs!B18,0,(Inputs!B10*(1+Inputs!B14)^29)))</f>
        <v>0</v>
      </c>
      <c r="G33" s="11">
        <f ca="1">IF(C33&lt;Inputs!B19,0,(Inputs!B11*(1+Inputs!B14)^29))</f>
        <v>0</v>
      </c>
      <c r="H33" s="11">
        <f ca="1">IF(Inputs!B45=0,0,IF(UPPER(Inputs!B47)="HIS", IF(B33&lt;Inputs!B46,0,Inputs!B45), IF(C33&lt;Inputs!B46,0,Inputs!B45)))</f>
        <v>10000</v>
      </c>
      <c r="I33" s="11">
        <f ca="1">IF(Inputs!B48=0,0,IF(UPPER(Inputs!B50)="HIS", IF(B33&lt;Inputs!B49,0,Inputs!B48), IF(C33&lt;Inputs!B49,0,Inputs!B48)))</f>
        <v>15000</v>
      </c>
      <c r="J33" s="11">
        <f ca="1">IF(Inputs!B51=0,0,IF(UPPER(Inputs!B53)="HIS", IF(B33&lt;Inputs!B52,0,Inputs!B51), IF(C33&lt;Inputs!B52,0,Inputs!B51)))</f>
        <v>6000</v>
      </c>
      <c r="K33" s="11">
        <f ca="1">IF(Inputs!B54=0,0,IF(UPPER(Inputs!B63)="HIS", IF(B33&lt;Inputs!B55,0,Inputs!B54), IF(C33&lt;Inputs!B55,0,Inputs!B54)))</f>
        <v>3000</v>
      </c>
      <c r="L33" s="11">
        <f t="shared" ca="1" si="0"/>
        <v>34000</v>
      </c>
      <c r="M33" s="11">
        <f t="shared" ca="1" si="1"/>
        <v>47947.806638029942</v>
      </c>
      <c r="N33" s="11">
        <f t="shared" ca="1" si="2"/>
        <v>81947.806638029942</v>
      </c>
      <c r="O33" s="11">
        <f>Inputs!B13*(1+Inputs!B15)^29</f>
        <v>30000</v>
      </c>
      <c r="P33" s="12">
        <f t="shared" ca="1" si="3"/>
        <v>17947.806638029942</v>
      </c>
      <c r="Q33" s="12">
        <f t="shared" ca="1" si="4"/>
        <v>51947.806638029942</v>
      </c>
      <c r="R33" s="8" t="str">
        <f ca="1">IF(A33=Inputs!B41,"† His dies (Age "&amp;B33&amp;")","")</f>
        <v/>
      </c>
    </row>
    <row r="35" spans="1:18" x14ac:dyDescent="0.25">
      <c r="K35" s="4" t="s">
        <v>224</v>
      </c>
      <c r="L35" s="13">
        <f t="shared" ref="L35:Q35" ca="1" si="5">SUM(L4:L33)</f>
        <v>714000</v>
      </c>
      <c r="M35" s="13">
        <f t="shared" ca="1" si="5"/>
        <v>1260144.8474104791</v>
      </c>
      <c r="N35" s="13">
        <f t="shared" ca="1" si="5"/>
        <v>1974144.8474104789</v>
      </c>
      <c r="O35" s="13">
        <f t="shared" si="5"/>
        <v>900000</v>
      </c>
      <c r="P35" s="14">
        <f t="shared" ca="1" si="5"/>
        <v>360144.84741047921</v>
      </c>
      <c r="Q35" s="14">
        <f t="shared" ca="1" si="5"/>
        <v>1074144.8474104791</v>
      </c>
    </row>
  </sheetData>
  <sheetProtection algorithmName="SHA-512" hashValue="VsbBJ6RlGGT8WJKIr9gdlIoPt49lbjFOGxL8my7NeLBaVRV3BiTKy6Md9YCVO1ZZhdkbsF2pDkgj/dB3XxDDNw==" saltValue="nxQmLrL7D2+hyLGwU0dqSQ==" spinCount="100000" sheet="1" objects="1" scenarios="1"/>
  <mergeCells count="2">
    <mergeCell ref="A1:P1"/>
    <mergeCell ref="A2:P2"/>
  </mergeCells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79998168889431442"/>
  </sheetPr>
  <dimension ref="A1:R35"/>
  <sheetViews>
    <sheetView showGridLines="0" showRowColHeaders="0" workbookViewId="0">
      <pane ySplit="3" topLeftCell="A10" activePane="bottomLeft" state="frozen"/>
      <selection pane="bottomLeft" activeCell="H77" sqref="H77"/>
    </sheetView>
  </sheetViews>
  <sheetFormatPr defaultRowHeight="15" x14ac:dyDescent="0.25"/>
  <cols>
    <col min="1" max="1" width="6" customWidth="1"/>
    <col min="2" max="3" width="8" style="176" customWidth="1"/>
    <col min="4" max="11" width="14" customWidth="1"/>
    <col min="12" max="15" width="16" customWidth="1"/>
    <col min="16" max="16" width="14" customWidth="1"/>
    <col min="17" max="17" width="16.28515625" bestFit="1" customWidth="1"/>
    <col min="18" max="18" width="22" customWidth="1"/>
  </cols>
  <sheetData>
    <row r="1" spans="1:18" ht="18.95" customHeight="1" x14ac:dyDescent="0.3">
      <c r="A1" s="278" t="str">
        <f>'Survivor - Her Income Silver'!A1</f>
        <v>Mark Example and Mary Example</v>
      </c>
      <c r="B1" s="276"/>
      <c r="C1" s="276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9" t="s">
        <v>212</v>
      </c>
    </row>
    <row r="2" spans="1:18" ht="18.95" customHeight="1" x14ac:dyDescent="0.3">
      <c r="A2" s="279" t="s">
        <v>230</v>
      </c>
      <c r="B2" s="276"/>
      <c r="C2" s="276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7">
        <f>Inputs!B23</f>
        <v>89</v>
      </c>
    </row>
    <row r="3" spans="1:18" x14ac:dyDescent="0.25">
      <c r="A3" s="6" t="s">
        <v>197</v>
      </c>
      <c r="B3" s="174" t="s">
        <v>198</v>
      </c>
      <c r="C3" s="177" t="s">
        <v>199</v>
      </c>
      <c r="D3" s="6" t="s">
        <v>200</v>
      </c>
      <c r="E3" s="7" t="s">
        <v>201</v>
      </c>
      <c r="F3" s="159" t="s">
        <v>202</v>
      </c>
      <c r="G3" s="159" t="s">
        <v>203</v>
      </c>
      <c r="H3" s="6" t="str">
        <f>Inputs!A45</f>
        <v xml:space="preserve">Rollover </v>
      </c>
      <c r="I3" s="6" t="str">
        <f>Inputs!A48</f>
        <v xml:space="preserve">Rollover </v>
      </c>
      <c r="J3" s="6" t="str">
        <f>Inputs!A51</f>
        <v xml:space="preserve">Rollover </v>
      </c>
      <c r="K3" s="6" t="str">
        <f>Inputs!A54</f>
        <v xml:space="preserve">Rollover </v>
      </c>
      <c r="L3" s="6" t="s">
        <v>222</v>
      </c>
      <c r="M3" s="6" t="s">
        <v>226</v>
      </c>
      <c r="N3" s="6" t="s">
        <v>227</v>
      </c>
      <c r="O3" s="6" t="s">
        <v>206</v>
      </c>
      <c r="P3" s="6" t="s">
        <v>228</v>
      </c>
      <c r="Q3" s="6" t="s">
        <v>229</v>
      </c>
      <c r="R3" s="6" t="s">
        <v>211</v>
      </c>
    </row>
    <row r="4" spans="1:18" x14ac:dyDescent="0.25">
      <c r="A4" s="8">
        <v>1</v>
      </c>
      <c r="B4" s="175">
        <f ca="1">Inputs!B6+0</f>
        <v>58</v>
      </c>
      <c r="C4" s="178">
        <f ca="1">Inputs!B7+0</f>
        <v>59</v>
      </c>
      <c r="D4" s="9">
        <f ca="1">IF(B4&lt;Inputs!B16,0,(Inputs!B8*(1+Inputs!B24)^0))</f>
        <v>0</v>
      </c>
      <c r="E4" s="10">
        <f ca="1">IF(A4&gt;=Inputs!B42,0,IF(C4&lt;Inputs!B17,0,(Inputs!B9*(1+Inputs!B25)^0)))</f>
        <v>0</v>
      </c>
      <c r="F4" s="11">
        <f ca="1">IF(B4&lt;Inputs!B18,0,(Inputs!B10*(1+Inputs!B14)^0))</f>
        <v>0</v>
      </c>
      <c r="G4" s="11">
        <f ca="1">IF(A4&gt;=Inputs!B42,IF(C4&lt;Inputs!B19,0,(Inputs!B11*(1+Inputs!B14)^0))*Inputs!B21,IF(C4&lt;Inputs!B19,0,(Inputs!B11*(1+Inputs!B14)^0)))</f>
        <v>0</v>
      </c>
      <c r="H4" s="11">
        <f ca="1">IF(Inputs!B45=0,0,IF(UPPER(Inputs!B47)="HIS", IF(B4&lt;Inputs!B46,0,Inputs!B45), IF(C4&lt;Inputs!B46,0,Inputs!B45)))</f>
        <v>0</v>
      </c>
      <c r="I4" s="11">
        <f ca="1">IF(Inputs!B48=0,0,IF(UPPER(Inputs!B50)="HIS", IF(B4&lt;Inputs!B49,0,Inputs!B48), IF(C4&lt;Inputs!B49,0,Inputs!B48)))</f>
        <v>0</v>
      </c>
      <c r="J4" s="11">
        <f ca="1">IF(Inputs!B51=0,0,IF(UPPER(Inputs!B53)="HIS", IF(B4&lt;Inputs!B52,0,Inputs!B51), IF(C4&lt;Inputs!B52,0,Inputs!B51)))</f>
        <v>0</v>
      </c>
      <c r="K4" s="11">
        <f ca="1">IF(Inputs!B54=0,0,IF(UPPER(Inputs!B63)="HIS", IF(B4&lt;Inputs!B55,0,Inputs!B54), IF(C4&lt;Inputs!B55,0,Inputs!B54)))</f>
        <v>0</v>
      </c>
      <c r="L4" s="11">
        <f t="shared" ref="L4:L33" ca="1" si="0">SUM(H4:K4)</f>
        <v>0</v>
      </c>
      <c r="M4" s="11">
        <f t="shared" ref="M4:M33" ca="1" si="1">D4+E4+F4+G4</f>
        <v>0</v>
      </c>
      <c r="N4" s="11">
        <f t="shared" ref="N4:N33" ca="1" si="2">M4+L4</f>
        <v>0</v>
      </c>
      <c r="O4" s="11">
        <f>Inputs!B13*(1+Inputs!B15)^0</f>
        <v>30000</v>
      </c>
      <c r="P4" s="12">
        <f t="shared" ref="P4:P33" ca="1" si="3">M4-O4</f>
        <v>-30000</v>
      </c>
      <c r="Q4" s="12">
        <f t="shared" ref="Q4:Q33" ca="1" si="4">N4-O4</f>
        <v>-30000</v>
      </c>
      <c r="R4" s="8" t="str">
        <f ca="1">IF(A4=Inputs!B42,"† Her dies (Age "&amp;C4&amp;")","")</f>
        <v/>
      </c>
    </row>
    <row r="5" spans="1:18" x14ac:dyDescent="0.25">
      <c r="A5" s="8">
        <v>2</v>
      </c>
      <c r="B5" s="175">
        <f ca="1">Inputs!B6+1</f>
        <v>59</v>
      </c>
      <c r="C5" s="178">
        <f ca="1">Inputs!B7+1</f>
        <v>60</v>
      </c>
      <c r="D5" s="9">
        <f ca="1">IF(B5&lt;Inputs!B16,0,(Inputs!B8*(1+Inputs!B24)^1))</f>
        <v>0</v>
      </c>
      <c r="E5" s="10">
        <f ca="1">IF(A5&gt;=Inputs!B42,0,IF(C5&lt;Inputs!B17,0,(Inputs!B9*(1+Inputs!B25)^1)))</f>
        <v>0</v>
      </c>
      <c r="F5" s="11">
        <f ca="1">IF(B5&lt;Inputs!B18,0,(Inputs!B10*(1+Inputs!B14)^1))</f>
        <v>0</v>
      </c>
      <c r="G5" s="11">
        <f ca="1">IF(A5&gt;=Inputs!B42,IF(C5&lt;Inputs!B19,0,(Inputs!B11*(1+Inputs!B14)^1))*Inputs!B21,IF(C5&lt;Inputs!B19,0,(Inputs!B11*(1+Inputs!B14)^1)))</f>
        <v>0</v>
      </c>
      <c r="H5" s="11">
        <f ca="1">IF(Inputs!B45=0,0,IF(UPPER(Inputs!B47)="HIS", IF(B5&lt;Inputs!B46,0,Inputs!B45), IF(C5&lt;Inputs!B46,0,Inputs!B45)))</f>
        <v>0</v>
      </c>
      <c r="I5" s="11">
        <f ca="1">IF(Inputs!B48=0,0,IF(UPPER(Inputs!B50)="HIS", IF(B5&lt;Inputs!B49,0,Inputs!B48), IF(C5&lt;Inputs!B49,0,Inputs!B48)))</f>
        <v>0</v>
      </c>
      <c r="J5" s="11">
        <f ca="1">IF(Inputs!B51=0,0,IF(UPPER(Inputs!B53)="HIS", IF(B5&lt;Inputs!B52,0,Inputs!B51), IF(C5&lt;Inputs!B52,0,Inputs!B51)))</f>
        <v>0</v>
      </c>
      <c r="K5" s="11">
        <f ca="1">IF(Inputs!B54=0,0,IF(UPPER(Inputs!B63)="HIS", IF(B5&lt;Inputs!B55,0,Inputs!B54), IF(C5&lt;Inputs!B55,0,Inputs!B54)))</f>
        <v>0</v>
      </c>
      <c r="L5" s="11">
        <f t="shared" ca="1" si="0"/>
        <v>0</v>
      </c>
      <c r="M5" s="11">
        <f t="shared" ca="1" si="1"/>
        <v>0</v>
      </c>
      <c r="N5" s="11">
        <f t="shared" ca="1" si="2"/>
        <v>0</v>
      </c>
      <c r="O5" s="11">
        <f>Inputs!B13*(1+Inputs!B15)^1</f>
        <v>30000</v>
      </c>
      <c r="P5" s="12">
        <f t="shared" ca="1" si="3"/>
        <v>-30000</v>
      </c>
      <c r="Q5" s="12">
        <f t="shared" ca="1" si="4"/>
        <v>-30000</v>
      </c>
      <c r="R5" s="8" t="str">
        <f ca="1">IF(A5=Inputs!B42,"† Her dies (Age "&amp;C5&amp;")","")</f>
        <v/>
      </c>
    </row>
    <row r="6" spans="1:18" x14ac:dyDescent="0.25">
      <c r="A6" s="8">
        <v>3</v>
      </c>
      <c r="B6" s="175">
        <f ca="1">Inputs!B6+2</f>
        <v>60</v>
      </c>
      <c r="C6" s="178">
        <f ca="1">Inputs!B7+2</f>
        <v>61</v>
      </c>
      <c r="D6" s="9">
        <f ca="1">IF(B6&lt;Inputs!B16,0,(Inputs!B8*(1+Inputs!B24)^2))</f>
        <v>0</v>
      </c>
      <c r="E6" s="10">
        <f ca="1">IF(A6&gt;=Inputs!B42,0,IF(C6&lt;Inputs!B17,0,(Inputs!B9*(1+Inputs!B25)^2)))</f>
        <v>0</v>
      </c>
      <c r="F6" s="11">
        <f ca="1">IF(B6&lt;Inputs!B18,0,(Inputs!B10*(1+Inputs!B14)^2))</f>
        <v>0</v>
      </c>
      <c r="G6" s="11">
        <f ca="1">IF(A6&gt;=Inputs!B42,IF(C6&lt;Inputs!B19,0,(Inputs!B11*(1+Inputs!B14)^2))*Inputs!B21,IF(C6&lt;Inputs!B19,0,(Inputs!B11*(1+Inputs!B14)^2)))</f>
        <v>0</v>
      </c>
      <c r="H6" s="11">
        <f ca="1">IF(Inputs!B45=0,0,IF(UPPER(Inputs!B47)="HIS", IF(B6&lt;Inputs!B46,0,Inputs!B45), IF(C6&lt;Inputs!B46,0,Inputs!B45)))</f>
        <v>0</v>
      </c>
      <c r="I6" s="11">
        <f ca="1">IF(Inputs!B48=0,0,IF(UPPER(Inputs!B50)="HIS", IF(B6&lt;Inputs!B49,0,Inputs!B48), IF(C6&lt;Inputs!B49,0,Inputs!B48)))</f>
        <v>0</v>
      </c>
      <c r="J6" s="11">
        <f ca="1">IF(Inputs!B51=0,0,IF(UPPER(Inputs!B53)="HIS", IF(B6&lt;Inputs!B52,0,Inputs!B51), IF(C6&lt;Inputs!B52,0,Inputs!B51)))</f>
        <v>0</v>
      </c>
      <c r="K6" s="11">
        <f ca="1">IF(Inputs!B54=0,0,IF(UPPER(Inputs!B63)="HIS", IF(B6&lt;Inputs!B55,0,Inputs!B54), IF(C6&lt;Inputs!B55,0,Inputs!B54)))</f>
        <v>0</v>
      </c>
      <c r="L6" s="11">
        <f t="shared" ca="1" si="0"/>
        <v>0</v>
      </c>
      <c r="M6" s="11">
        <f t="shared" ca="1" si="1"/>
        <v>0</v>
      </c>
      <c r="N6" s="11">
        <f t="shared" ca="1" si="2"/>
        <v>0</v>
      </c>
      <c r="O6" s="11">
        <f>Inputs!B13*(1+Inputs!B15)^2</f>
        <v>30000</v>
      </c>
      <c r="P6" s="12">
        <f t="shared" ca="1" si="3"/>
        <v>-30000</v>
      </c>
      <c r="Q6" s="12">
        <f t="shared" ca="1" si="4"/>
        <v>-30000</v>
      </c>
      <c r="R6" s="8" t="str">
        <f ca="1">IF(A6=Inputs!B42,"† Her dies (Age "&amp;C6&amp;")","")</f>
        <v/>
      </c>
    </row>
    <row r="7" spans="1:18" x14ac:dyDescent="0.25">
      <c r="A7" s="8">
        <v>4</v>
      </c>
      <c r="B7" s="175">
        <f ca="1">Inputs!B6+3</f>
        <v>61</v>
      </c>
      <c r="C7" s="178">
        <f ca="1">Inputs!B7+3</f>
        <v>62</v>
      </c>
      <c r="D7" s="9">
        <f ca="1">IF(B7&lt;Inputs!B16,0,(Inputs!B8*(1+Inputs!B24)^3))</f>
        <v>0</v>
      </c>
      <c r="E7" s="10">
        <f ca="1">IF(A7&gt;=Inputs!B42,0,IF(C7&lt;Inputs!B17,0,(Inputs!B9*(1+Inputs!B25)^3)))</f>
        <v>0</v>
      </c>
      <c r="F7" s="11">
        <f ca="1">IF(B7&lt;Inputs!B18,0,(Inputs!B10*(1+Inputs!B14)^3))</f>
        <v>0</v>
      </c>
      <c r="G7" s="11">
        <f ca="1">IF(A7&gt;=Inputs!B42,IF(C7&lt;Inputs!B19,0,(Inputs!B11*(1+Inputs!B14)^3))*Inputs!B21,IF(C7&lt;Inputs!B19,0,(Inputs!B11*(1+Inputs!B14)^3)))</f>
        <v>0</v>
      </c>
      <c r="H7" s="11">
        <f ca="1">IF(Inputs!B45=0,0,IF(UPPER(Inputs!B47)="HIS", IF(B7&lt;Inputs!B46,0,Inputs!B45), IF(C7&lt;Inputs!B46,0,Inputs!B45)))</f>
        <v>0</v>
      </c>
      <c r="I7" s="11">
        <f ca="1">IF(Inputs!B48=0,0,IF(UPPER(Inputs!B50)="HIS", IF(B7&lt;Inputs!B49,0,Inputs!B48), IF(C7&lt;Inputs!B49,0,Inputs!B48)))</f>
        <v>0</v>
      </c>
      <c r="J7" s="11">
        <f ca="1">IF(Inputs!B51=0,0,IF(UPPER(Inputs!B53)="HIS", IF(B7&lt;Inputs!B52,0,Inputs!B51), IF(C7&lt;Inputs!B52,0,Inputs!B51)))</f>
        <v>0</v>
      </c>
      <c r="K7" s="11">
        <f ca="1">IF(Inputs!B54=0,0,IF(UPPER(Inputs!B63)="HIS", IF(B7&lt;Inputs!B55,0,Inputs!B54), IF(C7&lt;Inputs!B55,0,Inputs!B54)))</f>
        <v>0</v>
      </c>
      <c r="L7" s="11">
        <f t="shared" ca="1" si="0"/>
        <v>0</v>
      </c>
      <c r="M7" s="11">
        <f t="shared" ca="1" si="1"/>
        <v>0</v>
      </c>
      <c r="N7" s="11">
        <f t="shared" ca="1" si="2"/>
        <v>0</v>
      </c>
      <c r="O7" s="11">
        <f>Inputs!B13*(1+Inputs!B15)^3</f>
        <v>30000</v>
      </c>
      <c r="P7" s="12">
        <f t="shared" ca="1" si="3"/>
        <v>-30000</v>
      </c>
      <c r="Q7" s="12">
        <f t="shared" ca="1" si="4"/>
        <v>-30000</v>
      </c>
      <c r="R7" s="8" t="str">
        <f ca="1">IF(A7=Inputs!B42,"† Her dies (Age "&amp;C7&amp;")","")</f>
        <v/>
      </c>
    </row>
    <row r="8" spans="1:18" x14ac:dyDescent="0.25">
      <c r="A8" s="8">
        <v>5</v>
      </c>
      <c r="B8" s="175">
        <f ca="1">Inputs!B6+4</f>
        <v>62</v>
      </c>
      <c r="C8" s="178">
        <f ca="1">Inputs!B7+4</f>
        <v>63</v>
      </c>
      <c r="D8" s="9">
        <f ca="1">IF(B8&lt;Inputs!B16,0,(Inputs!B8*(1+Inputs!B24)^4))</f>
        <v>0</v>
      </c>
      <c r="E8" s="10">
        <f ca="1">IF(A8&gt;=Inputs!B42,0,IF(C8&lt;Inputs!B17,0,(Inputs!B9*(1+Inputs!B25)^4)))</f>
        <v>0</v>
      </c>
      <c r="F8" s="11">
        <f ca="1">IF(B8&lt;Inputs!B18,0,(Inputs!B10*(1+Inputs!B14)^4))</f>
        <v>0</v>
      </c>
      <c r="G8" s="11">
        <f ca="1">IF(A8&gt;=Inputs!B42,IF(C8&lt;Inputs!B19,0,(Inputs!B11*(1+Inputs!B14)^4))*Inputs!B21,IF(C8&lt;Inputs!B19,0,(Inputs!B11*(1+Inputs!B14)^4)))</f>
        <v>0</v>
      </c>
      <c r="H8" s="11">
        <f ca="1">IF(Inputs!B45=0,0,IF(UPPER(Inputs!B47)="HIS", IF(B8&lt;Inputs!B46,0,Inputs!B45), IF(C8&lt;Inputs!B46,0,Inputs!B45)))</f>
        <v>0</v>
      </c>
      <c r="I8" s="11">
        <f ca="1">IF(Inputs!B48=0,0,IF(UPPER(Inputs!B50)="HIS", IF(B8&lt;Inputs!B49,0,Inputs!B48), IF(C8&lt;Inputs!B49,0,Inputs!B48)))</f>
        <v>0</v>
      </c>
      <c r="J8" s="11">
        <f ca="1">IF(Inputs!B51=0,0,IF(UPPER(Inputs!B53)="HIS", IF(B8&lt;Inputs!B52,0,Inputs!B51), IF(C8&lt;Inputs!B52,0,Inputs!B51)))</f>
        <v>0</v>
      </c>
      <c r="K8" s="11">
        <f ca="1">IF(Inputs!B54=0,0,IF(UPPER(Inputs!B63)="HIS", IF(B8&lt;Inputs!B55,0,Inputs!B54), IF(C8&lt;Inputs!B55,0,Inputs!B54)))</f>
        <v>0</v>
      </c>
      <c r="L8" s="11">
        <f t="shared" ca="1" si="0"/>
        <v>0</v>
      </c>
      <c r="M8" s="11">
        <f t="shared" ca="1" si="1"/>
        <v>0</v>
      </c>
      <c r="N8" s="11">
        <f t="shared" ca="1" si="2"/>
        <v>0</v>
      </c>
      <c r="O8" s="11">
        <f>Inputs!B13*(1+Inputs!B15)^4</f>
        <v>30000</v>
      </c>
      <c r="P8" s="12">
        <f t="shared" ca="1" si="3"/>
        <v>-30000</v>
      </c>
      <c r="Q8" s="12">
        <f t="shared" ca="1" si="4"/>
        <v>-30000</v>
      </c>
      <c r="R8" s="8" t="str">
        <f ca="1">IF(A8=Inputs!B42,"† Her dies (Age "&amp;C8&amp;")","")</f>
        <v/>
      </c>
    </row>
    <row r="9" spans="1:18" x14ac:dyDescent="0.25">
      <c r="A9" s="8">
        <v>6</v>
      </c>
      <c r="B9" s="175">
        <f ca="1">Inputs!B6+5</f>
        <v>63</v>
      </c>
      <c r="C9" s="178">
        <f ca="1">Inputs!B7+5</f>
        <v>64</v>
      </c>
      <c r="D9" s="9">
        <f ca="1">IF(B9&lt;Inputs!B16,0,(Inputs!B8*(1+Inputs!B24)^5))</f>
        <v>0</v>
      </c>
      <c r="E9" s="10">
        <f ca="1">IF(A9&gt;=Inputs!B42,0,IF(C9&lt;Inputs!B17,0,(Inputs!B9*(1+Inputs!B25)^5)))</f>
        <v>0</v>
      </c>
      <c r="F9" s="11">
        <f ca="1">IF(B9&lt;Inputs!B18,0,(Inputs!B10*(1+Inputs!B14)^5))</f>
        <v>0</v>
      </c>
      <c r="G9" s="11">
        <f ca="1">IF(A9&gt;=Inputs!B42,IF(C9&lt;Inputs!B19,0,(Inputs!B11*(1+Inputs!B14)^5))*Inputs!B21,IF(C9&lt;Inputs!B19,0,(Inputs!B11*(1+Inputs!B14)^5)))</f>
        <v>0</v>
      </c>
      <c r="H9" s="11">
        <f ca="1">IF(Inputs!B45=0,0,IF(UPPER(Inputs!B47)="HIS", IF(B9&lt;Inputs!B46,0,Inputs!B45), IF(C9&lt;Inputs!B46,0,Inputs!B45)))</f>
        <v>0</v>
      </c>
      <c r="I9" s="11">
        <f ca="1">IF(Inputs!B48=0,0,IF(UPPER(Inputs!B50)="HIS", IF(B9&lt;Inputs!B49,0,Inputs!B48), IF(C9&lt;Inputs!B49,0,Inputs!B48)))</f>
        <v>0</v>
      </c>
      <c r="J9" s="11">
        <f ca="1">IF(Inputs!B51=0,0,IF(UPPER(Inputs!B53)="HIS", IF(B9&lt;Inputs!B52,0,Inputs!B51), IF(C9&lt;Inputs!B52,0,Inputs!B51)))</f>
        <v>0</v>
      </c>
      <c r="K9" s="11">
        <f ca="1">IF(Inputs!B54=0,0,IF(UPPER(Inputs!B63)="HIS", IF(B9&lt;Inputs!B55,0,Inputs!B54), IF(C9&lt;Inputs!B55,0,Inputs!B54)))</f>
        <v>0</v>
      </c>
      <c r="L9" s="11">
        <f t="shared" ca="1" si="0"/>
        <v>0</v>
      </c>
      <c r="M9" s="11">
        <f t="shared" ca="1" si="1"/>
        <v>0</v>
      </c>
      <c r="N9" s="11">
        <f t="shared" ca="1" si="2"/>
        <v>0</v>
      </c>
      <c r="O9" s="11">
        <f>Inputs!B13*(1+Inputs!B15)^5</f>
        <v>30000</v>
      </c>
      <c r="P9" s="12">
        <f t="shared" ca="1" si="3"/>
        <v>-30000</v>
      </c>
      <c r="Q9" s="12">
        <f t="shared" ca="1" si="4"/>
        <v>-30000</v>
      </c>
      <c r="R9" s="8" t="str">
        <f ca="1">IF(A9=Inputs!B42,"† Her dies (Age "&amp;C9&amp;")","")</f>
        <v/>
      </c>
    </row>
    <row r="10" spans="1:18" x14ac:dyDescent="0.25">
      <c r="A10" s="8">
        <v>7</v>
      </c>
      <c r="B10" s="175">
        <f ca="1">Inputs!B6+6</f>
        <v>64</v>
      </c>
      <c r="C10" s="178">
        <f ca="1">Inputs!B7+6</f>
        <v>65</v>
      </c>
      <c r="D10" s="9">
        <f ca="1">IF(B10&lt;Inputs!B16,0,(Inputs!B8*(1+Inputs!B24)^6))</f>
        <v>0</v>
      </c>
      <c r="E10" s="10">
        <f ca="1">IF(A10&gt;=Inputs!B42,0,IF(C10&lt;Inputs!B17,0,(Inputs!B9*(1+Inputs!B25)^6)))</f>
        <v>0</v>
      </c>
      <c r="F10" s="11">
        <f ca="1">IF(B10&lt;Inputs!B18,0,(Inputs!B10*(1+Inputs!B14)^6))</f>
        <v>0</v>
      </c>
      <c r="G10" s="11">
        <f ca="1">IF(A10&gt;=Inputs!B42,IF(C10&lt;Inputs!B19,0,(Inputs!B11*(1+Inputs!B14)^6))*Inputs!B21,IF(C10&lt;Inputs!B19,0,(Inputs!B11*(1+Inputs!B14)^6)))</f>
        <v>0</v>
      </c>
      <c r="H10" s="11">
        <f ca="1">IF(Inputs!B45=0,0,IF(UPPER(Inputs!B47)="HIS", IF(B10&lt;Inputs!B46,0,Inputs!B45), IF(C10&lt;Inputs!B46,0,Inputs!B45)))</f>
        <v>0</v>
      </c>
      <c r="I10" s="11">
        <f ca="1">IF(Inputs!B48=0,0,IF(UPPER(Inputs!B50)="HIS", IF(B10&lt;Inputs!B49,0,Inputs!B48), IF(C10&lt;Inputs!B49,0,Inputs!B48)))</f>
        <v>0</v>
      </c>
      <c r="J10" s="11">
        <f ca="1">IF(Inputs!B51=0,0,IF(UPPER(Inputs!B53)="HIS", IF(B10&lt;Inputs!B52,0,Inputs!B51), IF(C10&lt;Inputs!B52,0,Inputs!B51)))</f>
        <v>0</v>
      </c>
      <c r="K10" s="11">
        <f ca="1">IF(Inputs!B54=0,0,IF(UPPER(Inputs!B63)="HIS", IF(B10&lt;Inputs!B55,0,Inputs!B54), IF(C10&lt;Inputs!B55,0,Inputs!B54)))</f>
        <v>0</v>
      </c>
      <c r="L10" s="11">
        <f t="shared" ca="1" si="0"/>
        <v>0</v>
      </c>
      <c r="M10" s="11">
        <f t="shared" ca="1" si="1"/>
        <v>0</v>
      </c>
      <c r="N10" s="11">
        <f t="shared" ca="1" si="2"/>
        <v>0</v>
      </c>
      <c r="O10" s="11">
        <f>Inputs!B13*(1+Inputs!B15)^6</f>
        <v>30000</v>
      </c>
      <c r="P10" s="12">
        <f t="shared" ca="1" si="3"/>
        <v>-30000</v>
      </c>
      <c r="Q10" s="12">
        <f t="shared" ca="1" si="4"/>
        <v>-30000</v>
      </c>
      <c r="R10" s="8" t="str">
        <f ca="1">IF(A10=Inputs!B42,"† Her dies (Age "&amp;C10&amp;")","")</f>
        <v/>
      </c>
    </row>
    <row r="11" spans="1:18" x14ac:dyDescent="0.25">
      <c r="A11" s="8">
        <v>8</v>
      </c>
      <c r="B11" s="175">
        <f ca="1">Inputs!B6+7</f>
        <v>65</v>
      </c>
      <c r="C11" s="178">
        <f ca="1">Inputs!B7+7</f>
        <v>66</v>
      </c>
      <c r="D11" s="9">
        <f ca="1">IF(B11&lt;Inputs!B16,0,(Inputs!B8*(1+Inputs!B24)^7))</f>
        <v>0</v>
      </c>
      <c r="E11" s="10">
        <f ca="1">IF(A11&gt;=Inputs!B42,0,IF(C11&lt;Inputs!B17,0,(Inputs!B9*(1+Inputs!B25)^7)))</f>
        <v>0</v>
      </c>
      <c r="F11" s="11">
        <f ca="1">IF(B11&lt;Inputs!B18,0,(Inputs!B10*(1+Inputs!B14)^7))</f>
        <v>0</v>
      </c>
      <c r="G11" s="11">
        <f ca="1">IF(A11&gt;=Inputs!B42,IF(C11&lt;Inputs!B19,0,(Inputs!B11*(1+Inputs!B14)^7))*Inputs!B21,IF(C11&lt;Inputs!B19,0,(Inputs!B11*(1+Inputs!B14)^7)))</f>
        <v>0</v>
      </c>
      <c r="H11" s="11">
        <f ca="1">IF(Inputs!B45=0,0,IF(UPPER(Inputs!B47)="HIS", IF(B11&lt;Inputs!B46,0,Inputs!B45), IF(C11&lt;Inputs!B46,0,Inputs!B45)))</f>
        <v>0</v>
      </c>
      <c r="I11" s="11">
        <f ca="1">IF(Inputs!B48=0,0,IF(UPPER(Inputs!B50)="HIS", IF(B11&lt;Inputs!B49,0,Inputs!B48), IF(C11&lt;Inputs!B49,0,Inputs!B48)))</f>
        <v>0</v>
      </c>
      <c r="J11" s="11">
        <f ca="1">IF(Inputs!B51=0,0,IF(UPPER(Inputs!B53)="HIS", IF(B11&lt;Inputs!B52,0,Inputs!B51), IF(C11&lt;Inputs!B52,0,Inputs!B51)))</f>
        <v>0</v>
      </c>
      <c r="K11" s="11">
        <f ca="1">IF(Inputs!B54=0,0,IF(UPPER(Inputs!B63)="HIS", IF(B11&lt;Inputs!B55,0,Inputs!B54), IF(C11&lt;Inputs!B55,0,Inputs!B54)))</f>
        <v>0</v>
      </c>
      <c r="L11" s="11">
        <f t="shared" ca="1" si="0"/>
        <v>0</v>
      </c>
      <c r="M11" s="11">
        <f t="shared" ca="1" si="1"/>
        <v>0</v>
      </c>
      <c r="N11" s="11">
        <f t="shared" ca="1" si="2"/>
        <v>0</v>
      </c>
      <c r="O11" s="11">
        <f>Inputs!B13*(1+Inputs!B15)^7</f>
        <v>30000</v>
      </c>
      <c r="P11" s="12">
        <f t="shared" ca="1" si="3"/>
        <v>-30000</v>
      </c>
      <c r="Q11" s="12">
        <f t="shared" ca="1" si="4"/>
        <v>-30000</v>
      </c>
      <c r="R11" s="8" t="str">
        <f ca="1">IF(A11=Inputs!B42,"† Her dies (Age "&amp;C11&amp;")","")</f>
        <v/>
      </c>
    </row>
    <row r="12" spans="1:18" x14ac:dyDescent="0.25">
      <c r="A12" s="8">
        <v>9</v>
      </c>
      <c r="B12" s="175">
        <f ca="1">Inputs!B6+8</f>
        <v>66</v>
      </c>
      <c r="C12" s="178">
        <f ca="1">Inputs!B7+8</f>
        <v>67</v>
      </c>
      <c r="D12" s="9">
        <f ca="1">IF(B12&lt;Inputs!B16,0,(Inputs!B8*(1+Inputs!B24)^8))</f>
        <v>0</v>
      </c>
      <c r="E12" s="10">
        <f ca="1">IF(A12&gt;=Inputs!B42,0,IF(C12&lt;Inputs!B17,0,(Inputs!B9*(1+Inputs!B25)^8)))</f>
        <v>18746.550096036248</v>
      </c>
      <c r="F12" s="11">
        <f ca="1">IF(B12&lt;Inputs!B18,0,(Inputs!B10*(1+Inputs!B14)^8))</f>
        <v>0</v>
      </c>
      <c r="G12" s="11">
        <f ca="1">IF(A12&gt;=Inputs!B42,IF(C12&lt;Inputs!B19,0,(Inputs!B11*(1+Inputs!B14)^8))*Inputs!B21,IF(C12&lt;Inputs!B19,0,(Inputs!B11*(1+Inputs!B14)^8)))</f>
        <v>0</v>
      </c>
      <c r="H12" s="11">
        <f ca="1">IF(Inputs!B45=0,0,IF(UPPER(Inputs!B47)="HIS", IF(B12&lt;Inputs!B46,0,Inputs!B45), IF(C12&lt;Inputs!B46,0,Inputs!B45)))</f>
        <v>0</v>
      </c>
      <c r="I12" s="11">
        <f ca="1">IF(Inputs!B48=0,0,IF(UPPER(Inputs!B50)="HIS", IF(B12&lt;Inputs!B49,0,Inputs!B48), IF(C12&lt;Inputs!B49,0,Inputs!B48)))</f>
        <v>0</v>
      </c>
      <c r="J12" s="11">
        <f ca="1">IF(Inputs!B51=0,0,IF(UPPER(Inputs!B53)="HIS", IF(B12&lt;Inputs!B52,0,Inputs!B51), IF(C12&lt;Inputs!B52,0,Inputs!B51)))</f>
        <v>0</v>
      </c>
      <c r="K12" s="11">
        <f ca="1">IF(Inputs!B54=0,0,IF(UPPER(Inputs!B63)="HIS", IF(B12&lt;Inputs!B55,0,Inputs!B54), IF(C12&lt;Inputs!B55,0,Inputs!B54)))</f>
        <v>0</v>
      </c>
      <c r="L12" s="11">
        <f t="shared" ca="1" si="0"/>
        <v>0</v>
      </c>
      <c r="M12" s="11">
        <f t="shared" ca="1" si="1"/>
        <v>18746.550096036248</v>
      </c>
      <c r="N12" s="11">
        <f t="shared" ca="1" si="2"/>
        <v>18746.550096036248</v>
      </c>
      <c r="O12" s="11">
        <f>Inputs!B13*(1+Inputs!B15)^8</f>
        <v>30000</v>
      </c>
      <c r="P12" s="12">
        <f t="shared" ca="1" si="3"/>
        <v>-11253.449903963752</v>
      </c>
      <c r="Q12" s="12">
        <f t="shared" ca="1" si="4"/>
        <v>-11253.449903963752</v>
      </c>
      <c r="R12" s="8" t="str">
        <f ca="1">IF(A12=Inputs!B42,"† Her dies (Age "&amp;C12&amp;")","")</f>
        <v/>
      </c>
    </row>
    <row r="13" spans="1:18" x14ac:dyDescent="0.25">
      <c r="A13" s="8">
        <v>10</v>
      </c>
      <c r="B13" s="175">
        <f ca="1">Inputs!B6+9</f>
        <v>67</v>
      </c>
      <c r="C13" s="178">
        <f ca="1">Inputs!B7+9</f>
        <v>68</v>
      </c>
      <c r="D13" s="9">
        <f ca="1">IF(B13&lt;Inputs!B16,0,(Inputs!B8*(1+Inputs!B24)^9))</f>
        <v>32267.499352802392</v>
      </c>
      <c r="E13" s="10">
        <f ca="1">IF(A13&gt;=Inputs!B42,0,IF(C13&lt;Inputs!B17,0,(Inputs!B9*(1+Inputs!B25)^9)))</f>
        <v>19121.481097956974</v>
      </c>
      <c r="F13" s="11">
        <f ca="1">IF(B13&lt;Inputs!B18,0,(Inputs!B10*(1+Inputs!B14)^9))</f>
        <v>0</v>
      </c>
      <c r="G13" s="11">
        <f ca="1">IF(A13&gt;=Inputs!B42,IF(C13&lt;Inputs!B19,0,(Inputs!B11*(1+Inputs!B14)^9))*Inputs!B21,IF(C13&lt;Inputs!B19,0,(Inputs!B11*(1+Inputs!B14)^9)))</f>
        <v>0</v>
      </c>
      <c r="H13" s="11">
        <f ca="1">IF(Inputs!B45=0,0,IF(UPPER(Inputs!B47)="HIS", IF(B13&lt;Inputs!B46,0,Inputs!B45), IF(C13&lt;Inputs!B46,0,Inputs!B45)))</f>
        <v>10000</v>
      </c>
      <c r="I13" s="11">
        <f ca="1">IF(Inputs!B48=0,0,IF(UPPER(Inputs!B50)="HIS", IF(B13&lt;Inputs!B49,0,Inputs!B48), IF(C13&lt;Inputs!B49,0,Inputs!B48)))</f>
        <v>15000</v>
      </c>
      <c r="J13" s="11">
        <f ca="1">IF(Inputs!B51=0,0,IF(UPPER(Inputs!B53)="HIS", IF(B13&lt;Inputs!B52,0,Inputs!B51), IF(C13&lt;Inputs!B52,0,Inputs!B51)))</f>
        <v>6000</v>
      </c>
      <c r="K13" s="11">
        <f ca="1">IF(Inputs!B54=0,0,IF(UPPER(Inputs!B63)="HIS", IF(B13&lt;Inputs!B55,0,Inputs!B54), IF(C13&lt;Inputs!B55,0,Inputs!B54)))</f>
        <v>3000</v>
      </c>
      <c r="L13" s="11">
        <f t="shared" ca="1" si="0"/>
        <v>34000</v>
      </c>
      <c r="M13" s="11">
        <f t="shared" ca="1" si="1"/>
        <v>51388.980450759365</v>
      </c>
      <c r="N13" s="11">
        <f t="shared" ca="1" si="2"/>
        <v>85388.980450759365</v>
      </c>
      <c r="O13" s="11">
        <f>Inputs!B13*(1+Inputs!B15)^9</f>
        <v>30000</v>
      </c>
      <c r="P13" s="12">
        <f t="shared" ca="1" si="3"/>
        <v>21388.980450759365</v>
      </c>
      <c r="Q13" s="12">
        <f t="shared" ca="1" si="4"/>
        <v>55388.980450759365</v>
      </c>
      <c r="R13" s="8" t="str">
        <f ca="1">IF(A13=Inputs!B42,"† Her dies (Age "&amp;C13&amp;")","")</f>
        <v/>
      </c>
    </row>
    <row r="14" spans="1:18" x14ac:dyDescent="0.25">
      <c r="A14" s="8">
        <v>11</v>
      </c>
      <c r="B14" s="175">
        <f ca="1">Inputs!B6+10</f>
        <v>68</v>
      </c>
      <c r="C14" s="178">
        <f ca="1">Inputs!B7+10</f>
        <v>69</v>
      </c>
      <c r="D14" s="9">
        <f ca="1">IF(B14&lt;Inputs!B16,0,(Inputs!B8*(1+Inputs!B24)^10))</f>
        <v>32912.84933985844</v>
      </c>
      <c r="E14" s="10">
        <f ca="1">IF(A14&gt;=Inputs!B42,0,IF(C14&lt;Inputs!B17,0,(Inputs!B9*(1+Inputs!B25)^10)))</f>
        <v>19503.910719916115</v>
      </c>
      <c r="F14" s="11">
        <f ca="1">IF(B14&lt;Inputs!B18,0,(Inputs!B10*(1+Inputs!B14)^10))</f>
        <v>0</v>
      </c>
      <c r="G14" s="11">
        <f ca="1">IF(A14&gt;=Inputs!B42,IF(C14&lt;Inputs!B19,0,(Inputs!B11*(1+Inputs!B14)^10))*Inputs!B21,IF(C14&lt;Inputs!B19,0,(Inputs!B11*(1+Inputs!B14)^10)))</f>
        <v>0</v>
      </c>
      <c r="H14" s="11">
        <f ca="1">IF(Inputs!B45=0,0,IF(UPPER(Inputs!B47)="HIS", IF(B14&lt;Inputs!B46,0,Inputs!B45), IF(C14&lt;Inputs!B46,0,Inputs!B45)))</f>
        <v>10000</v>
      </c>
      <c r="I14" s="11">
        <f ca="1">IF(Inputs!B48=0,0,IF(UPPER(Inputs!B50)="HIS", IF(B14&lt;Inputs!B49,0,Inputs!B48), IF(C14&lt;Inputs!B49,0,Inputs!B48)))</f>
        <v>15000</v>
      </c>
      <c r="J14" s="11">
        <f ca="1">IF(Inputs!B51=0,0,IF(UPPER(Inputs!B53)="HIS", IF(B14&lt;Inputs!B52,0,Inputs!B51), IF(C14&lt;Inputs!B52,0,Inputs!B51)))</f>
        <v>6000</v>
      </c>
      <c r="K14" s="11">
        <f ca="1">IF(Inputs!B54=0,0,IF(UPPER(Inputs!B63)="HIS", IF(B14&lt;Inputs!B55,0,Inputs!B54), IF(C14&lt;Inputs!B55,0,Inputs!B54)))</f>
        <v>3000</v>
      </c>
      <c r="L14" s="11">
        <f t="shared" ca="1" si="0"/>
        <v>34000</v>
      </c>
      <c r="M14" s="11">
        <f t="shared" ca="1" si="1"/>
        <v>52416.760059774555</v>
      </c>
      <c r="N14" s="11">
        <f t="shared" ca="1" si="2"/>
        <v>86416.760059774562</v>
      </c>
      <c r="O14" s="11">
        <f>Inputs!B13*(1+Inputs!B15)^10</f>
        <v>30000</v>
      </c>
      <c r="P14" s="12">
        <f t="shared" ca="1" si="3"/>
        <v>22416.760059774555</v>
      </c>
      <c r="Q14" s="12">
        <f t="shared" ca="1" si="4"/>
        <v>56416.760059774562</v>
      </c>
      <c r="R14" s="8" t="str">
        <f ca="1">IF(A14=Inputs!B42,"† Her dies (Age "&amp;C14&amp;")","")</f>
        <v/>
      </c>
    </row>
    <row r="15" spans="1:18" x14ac:dyDescent="0.25">
      <c r="A15" s="8">
        <v>12</v>
      </c>
      <c r="B15" s="175">
        <f ca="1">Inputs!B6+11</f>
        <v>69</v>
      </c>
      <c r="C15" s="178">
        <f ca="1">Inputs!B7+11</f>
        <v>70</v>
      </c>
      <c r="D15" s="9">
        <f ca="1">IF(B15&lt;Inputs!B16,0,(Inputs!B8*(1+Inputs!B24)^11))</f>
        <v>33571.106326655601</v>
      </c>
      <c r="E15" s="10">
        <f ca="1">IF(A15&gt;=Inputs!B42,0,IF(C15&lt;Inputs!B17,0,(Inputs!B9*(1+Inputs!B25)^11)))</f>
        <v>19893.988934314431</v>
      </c>
      <c r="F15" s="11">
        <f ca="1">IF(B15&lt;Inputs!B18,0,(Inputs!B10*(1+Inputs!B14)^11))</f>
        <v>0</v>
      </c>
      <c r="G15" s="11">
        <f ca="1">IF(A15&gt;=Inputs!B42,IF(C15&lt;Inputs!B19,0,(Inputs!B11*(1+Inputs!B14)^11))*Inputs!B21,IF(C15&lt;Inputs!B19,0,(Inputs!B11*(1+Inputs!B14)^11)))</f>
        <v>0</v>
      </c>
      <c r="H15" s="11">
        <f ca="1">IF(Inputs!B45=0,0,IF(UPPER(Inputs!B47)="HIS", IF(B15&lt;Inputs!B46,0,Inputs!B45), IF(C15&lt;Inputs!B46,0,Inputs!B45)))</f>
        <v>10000</v>
      </c>
      <c r="I15" s="11">
        <f ca="1">IF(Inputs!B48=0,0,IF(UPPER(Inputs!B50)="HIS", IF(B15&lt;Inputs!B49,0,Inputs!B48), IF(C15&lt;Inputs!B49,0,Inputs!B48)))</f>
        <v>15000</v>
      </c>
      <c r="J15" s="11">
        <f ca="1">IF(Inputs!B51=0,0,IF(UPPER(Inputs!B53)="HIS", IF(B15&lt;Inputs!B52,0,Inputs!B51), IF(C15&lt;Inputs!B52,0,Inputs!B51)))</f>
        <v>6000</v>
      </c>
      <c r="K15" s="11">
        <f ca="1">IF(Inputs!B54=0,0,IF(UPPER(Inputs!B63)="HIS", IF(B15&lt;Inputs!B55,0,Inputs!B54), IF(C15&lt;Inputs!B55,0,Inputs!B54)))</f>
        <v>3000</v>
      </c>
      <c r="L15" s="11">
        <f t="shared" ca="1" si="0"/>
        <v>34000</v>
      </c>
      <c r="M15" s="11">
        <f t="shared" ca="1" si="1"/>
        <v>53465.095260970033</v>
      </c>
      <c r="N15" s="11">
        <f t="shared" ca="1" si="2"/>
        <v>87465.095260970033</v>
      </c>
      <c r="O15" s="11">
        <f>Inputs!B13*(1+Inputs!B15)^11</f>
        <v>30000</v>
      </c>
      <c r="P15" s="12">
        <f t="shared" ca="1" si="3"/>
        <v>23465.095260970033</v>
      </c>
      <c r="Q15" s="12">
        <f t="shared" ca="1" si="4"/>
        <v>57465.095260970033</v>
      </c>
      <c r="R15" s="8" t="str">
        <f ca="1">IF(A15=Inputs!B42,"† Her dies (Age "&amp;C15&amp;")","")</f>
        <v/>
      </c>
    </row>
    <row r="16" spans="1:18" x14ac:dyDescent="0.25">
      <c r="A16" s="8">
        <v>13</v>
      </c>
      <c r="B16" s="175">
        <f ca="1">Inputs!B6+12</f>
        <v>70</v>
      </c>
      <c r="C16" s="178">
        <f ca="1">Inputs!B7+12</f>
        <v>71</v>
      </c>
      <c r="D16" s="9">
        <f ca="1">IF(B16&lt;Inputs!B16,0,(Inputs!B8*(1+Inputs!B24)^12))</f>
        <v>34242.528453188723</v>
      </c>
      <c r="E16" s="10">
        <f ca="1">IF(A16&gt;=Inputs!B42,0,IF(C16&lt;Inputs!B17,0,(Inputs!B9*(1+Inputs!B25)^12)))</f>
        <v>20291.868713000724</v>
      </c>
      <c r="F16" s="11">
        <f ca="1">IF(B16&lt;Inputs!B18,0,(Inputs!B10*(1+Inputs!B14)^12))</f>
        <v>0</v>
      </c>
      <c r="G16" s="11">
        <f ca="1">IF(A16&gt;=Inputs!B42,IF(C16&lt;Inputs!B19,0,(Inputs!B11*(1+Inputs!B14)^12))*Inputs!B21,IF(C16&lt;Inputs!B19,0,(Inputs!B11*(1+Inputs!B14)^12)))</f>
        <v>0</v>
      </c>
      <c r="H16" s="11">
        <f ca="1">IF(Inputs!B45=0,0,IF(UPPER(Inputs!B47)="HIS", IF(B16&lt;Inputs!B46,0,Inputs!B45), IF(C16&lt;Inputs!B46,0,Inputs!B45)))</f>
        <v>10000</v>
      </c>
      <c r="I16" s="11">
        <f ca="1">IF(Inputs!B48=0,0,IF(UPPER(Inputs!B50)="HIS", IF(B16&lt;Inputs!B49,0,Inputs!B48), IF(C16&lt;Inputs!B49,0,Inputs!B48)))</f>
        <v>15000</v>
      </c>
      <c r="J16" s="11">
        <f ca="1">IF(Inputs!B51=0,0,IF(UPPER(Inputs!B53)="HIS", IF(B16&lt;Inputs!B52,0,Inputs!B51), IF(C16&lt;Inputs!B52,0,Inputs!B51)))</f>
        <v>6000</v>
      </c>
      <c r="K16" s="11">
        <f ca="1">IF(Inputs!B54=0,0,IF(UPPER(Inputs!B63)="HIS", IF(B16&lt;Inputs!B55,0,Inputs!B54), IF(C16&lt;Inputs!B55,0,Inputs!B54)))</f>
        <v>3000</v>
      </c>
      <c r="L16" s="11">
        <f t="shared" ca="1" si="0"/>
        <v>34000</v>
      </c>
      <c r="M16" s="11">
        <f t="shared" ca="1" si="1"/>
        <v>54534.397166189447</v>
      </c>
      <c r="N16" s="11">
        <f t="shared" ca="1" si="2"/>
        <v>88534.397166189447</v>
      </c>
      <c r="O16" s="11">
        <f>Inputs!B13*(1+Inputs!B15)^12</f>
        <v>30000</v>
      </c>
      <c r="P16" s="12">
        <f t="shared" ca="1" si="3"/>
        <v>24534.397166189447</v>
      </c>
      <c r="Q16" s="12">
        <f t="shared" ca="1" si="4"/>
        <v>58534.397166189447</v>
      </c>
      <c r="R16" s="8" t="str">
        <f ca="1">IF(A16=Inputs!B42,"† Her dies (Age "&amp;C16&amp;")","")</f>
        <v/>
      </c>
    </row>
    <row r="17" spans="1:18" x14ac:dyDescent="0.25">
      <c r="A17" s="8">
        <v>14</v>
      </c>
      <c r="B17" s="175">
        <f ca="1">Inputs!B6+13</f>
        <v>71</v>
      </c>
      <c r="C17" s="178">
        <f ca="1">Inputs!B7+13</f>
        <v>72</v>
      </c>
      <c r="D17" s="9">
        <f ca="1">IF(B17&lt;Inputs!B16,0,(Inputs!B8*(1+Inputs!B24)^13))</f>
        <v>34927.379022252491</v>
      </c>
      <c r="E17" s="10">
        <f ca="1">IF(A17&gt;=Inputs!B42,0,IF(C17&lt;Inputs!B17,0,(Inputs!B9*(1+Inputs!B25)^13)))</f>
        <v>20697.706087260736</v>
      </c>
      <c r="F17" s="11">
        <f ca="1">IF(B17&lt;Inputs!B18,0,(Inputs!B10*(1+Inputs!B14)^13))</f>
        <v>0</v>
      </c>
      <c r="G17" s="11">
        <f ca="1">IF(A17&gt;=Inputs!B42,IF(C17&lt;Inputs!B19,0,(Inputs!B11*(1+Inputs!B14)^13))*Inputs!B21,IF(C17&lt;Inputs!B19,0,(Inputs!B11*(1+Inputs!B14)^13)))</f>
        <v>0</v>
      </c>
      <c r="H17" s="11">
        <f ca="1">IF(Inputs!B45=0,0,IF(UPPER(Inputs!B47)="HIS", IF(B17&lt;Inputs!B46,0,Inputs!B45), IF(C17&lt;Inputs!B46,0,Inputs!B45)))</f>
        <v>10000</v>
      </c>
      <c r="I17" s="11">
        <f ca="1">IF(Inputs!B48=0,0,IF(UPPER(Inputs!B50)="HIS", IF(B17&lt;Inputs!B49,0,Inputs!B48), IF(C17&lt;Inputs!B49,0,Inputs!B48)))</f>
        <v>15000</v>
      </c>
      <c r="J17" s="11">
        <f ca="1">IF(Inputs!B51=0,0,IF(UPPER(Inputs!B53)="HIS", IF(B17&lt;Inputs!B52,0,Inputs!B51), IF(C17&lt;Inputs!B52,0,Inputs!B51)))</f>
        <v>6000</v>
      </c>
      <c r="K17" s="11">
        <f ca="1">IF(Inputs!B54=0,0,IF(UPPER(Inputs!B63)="HIS", IF(B17&lt;Inputs!B55,0,Inputs!B54), IF(C17&lt;Inputs!B55,0,Inputs!B54)))</f>
        <v>3000</v>
      </c>
      <c r="L17" s="11">
        <f t="shared" ca="1" si="0"/>
        <v>34000</v>
      </c>
      <c r="M17" s="11">
        <f t="shared" ca="1" si="1"/>
        <v>55625.085109513224</v>
      </c>
      <c r="N17" s="11">
        <f t="shared" ca="1" si="2"/>
        <v>89625.085109513224</v>
      </c>
      <c r="O17" s="11">
        <f>Inputs!B13*(1+Inputs!B15)^13</f>
        <v>30000</v>
      </c>
      <c r="P17" s="12">
        <f t="shared" ca="1" si="3"/>
        <v>25625.085109513224</v>
      </c>
      <c r="Q17" s="12">
        <f t="shared" ca="1" si="4"/>
        <v>59625.085109513224</v>
      </c>
      <c r="R17" s="8" t="str">
        <f ca="1">IF(A17=Inputs!B42,"† Her dies (Age "&amp;C17&amp;")","")</f>
        <v/>
      </c>
    </row>
    <row r="18" spans="1:18" x14ac:dyDescent="0.25">
      <c r="A18" s="8">
        <v>15</v>
      </c>
      <c r="B18" s="175">
        <f ca="1">Inputs!B6+14</f>
        <v>72</v>
      </c>
      <c r="C18" s="178">
        <f ca="1">Inputs!B7+14</f>
        <v>73</v>
      </c>
      <c r="D18" s="9">
        <f ca="1">IF(B18&lt;Inputs!B16,0,(Inputs!B8*(1+Inputs!B24)^14))</f>
        <v>35625.926602697546</v>
      </c>
      <c r="E18" s="10">
        <f ca="1">IF(A18&gt;=Inputs!B42,0,IF(C18&lt;Inputs!B17,0,(Inputs!B9*(1+Inputs!B25)^14)))</f>
        <v>21111.660209005953</v>
      </c>
      <c r="F18" s="11">
        <f ca="1">IF(B18&lt;Inputs!B18,0,(Inputs!B10*(1+Inputs!B14)^14))</f>
        <v>0</v>
      </c>
      <c r="G18" s="11">
        <f ca="1">IF(A18&gt;=Inputs!B42,IF(C18&lt;Inputs!B19,0,(Inputs!B11*(1+Inputs!B14)^14))*Inputs!B21,IF(C18&lt;Inputs!B19,0,(Inputs!B11*(1+Inputs!B14)^14)))</f>
        <v>0</v>
      </c>
      <c r="H18" s="11">
        <f ca="1">IF(Inputs!B45=0,0,IF(UPPER(Inputs!B47)="HIS", IF(B18&lt;Inputs!B46,0,Inputs!B45), IF(C18&lt;Inputs!B46,0,Inputs!B45)))</f>
        <v>10000</v>
      </c>
      <c r="I18" s="11">
        <f ca="1">IF(Inputs!B48=0,0,IF(UPPER(Inputs!B50)="HIS", IF(B18&lt;Inputs!B49,0,Inputs!B48), IF(C18&lt;Inputs!B49,0,Inputs!B48)))</f>
        <v>15000</v>
      </c>
      <c r="J18" s="11">
        <f ca="1">IF(Inputs!B51=0,0,IF(UPPER(Inputs!B53)="HIS", IF(B18&lt;Inputs!B52,0,Inputs!B51), IF(C18&lt;Inputs!B52,0,Inputs!B51)))</f>
        <v>6000</v>
      </c>
      <c r="K18" s="11">
        <f ca="1">IF(Inputs!B54=0,0,IF(UPPER(Inputs!B63)="HIS", IF(B18&lt;Inputs!B55,0,Inputs!B54), IF(C18&lt;Inputs!B55,0,Inputs!B54)))</f>
        <v>3000</v>
      </c>
      <c r="L18" s="11">
        <f t="shared" ca="1" si="0"/>
        <v>34000</v>
      </c>
      <c r="M18" s="11">
        <f t="shared" ca="1" si="1"/>
        <v>56737.586811703499</v>
      </c>
      <c r="N18" s="11">
        <f t="shared" ca="1" si="2"/>
        <v>90737.586811703499</v>
      </c>
      <c r="O18" s="11">
        <f>Inputs!B13*(1+Inputs!B15)^14</f>
        <v>30000</v>
      </c>
      <c r="P18" s="12">
        <f t="shared" ca="1" si="3"/>
        <v>26737.586811703499</v>
      </c>
      <c r="Q18" s="12">
        <f t="shared" ca="1" si="4"/>
        <v>60737.586811703499</v>
      </c>
      <c r="R18" s="8" t="str">
        <f ca="1">IF(A18=Inputs!B42,"† Her dies (Age "&amp;C18&amp;")","")</f>
        <v/>
      </c>
    </row>
    <row r="19" spans="1:18" x14ac:dyDescent="0.25">
      <c r="A19" s="8">
        <v>16</v>
      </c>
      <c r="B19" s="175">
        <f ca="1">Inputs!B6+15</f>
        <v>73</v>
      </c>
      <c r="C19" s="178">
        <f ca="1">Inputs!B7+15</f>
        <v>74</v>
      </c>
      <c r="D19" s="9">
        <f ca="1">IF(B19&lt;Inputs!B16,0,(Inputs!B8*(1+Inputs!B24)^15))</f>
        <v>36338.445134751491</v>
      </c>
      <c r="E19" s="10">
        <f ca="1">IF(A19&gt;=Inputs!B42,0,IF(C19&lt;Inputs!B17,0,(Inputs!B9*(1+Inputs!B25)^15)))</f>
        <v>21533.893413186066</v>
      </c>
      <c r="F19" s="11">
        <f ca="1">IF(B19&lt;Inputs!B18,0,(Inputs!B10*(1+Inputs!B14)^15))</f>
        <v>0</v>
      </c>
      <c r="G19" s="11">
        <f ca="1">IF(A19&gt;=Inputs!B42,IF(C19&lt;Inputs!B19,0,(Inputs!B11*(1+Inputs!B14)^15))*Inputs!B21,IF(C19&lt;Inputs!B19,0,(Inputs!B11*(1+Inputs!B14)^15)))</f>
        <v>0</v>
      </c>
      <c r="H19" s="11">
        <f ca="1">IF(Inputs!B45=0,0,IF(UPPER(Inputs!B47)="HIS", IF(B19&lt;Inputs!B46,0,Inputs!B45), IF(C19&lt;Inputs!B46,0,Inputs!B45)))</f>
        <v>10000</v>
      </c>
      <c r="I19" s="11">
        <f ca="1">IF(Inputs!B48=0,0,IF(UPPER(Inputs!B50)="HIS", IF(B19&lt;Inputs!B49,0,Inputs!B48), IF(C19&lt;Inputs!B49,0,Inputs!B48)))</f>
        <v>15000</v>
      </c>
      <c r="J19" s="11">
        <f ca="1">IF(Inputs!B51=0,0,IF(UPPER(Inputs!B53)="HIS", IF(B19&lt;Inputs!B52,0,Inputs!B51), IF(C19&lt;Inputs!B52,0,Inputs!B51)))</f>
        <v>6000</v>
      </c>
      <c r="K19" s="11">
        <f ca="1">IF(Inputs!B54=0,0,IF(UPPER(Inputs!B63)="HIS", IF(B19&lt;Inputs!B55,0,Inputs!B54), IF(C19&lt;Inputs!B55,0,Inputs!B54)))</f>
        <v>3000</v>
      </c>
      <c r="L19" s="11">
        <f t="shared" ca="1" si="0"/>
        <v>34000</v>
      </c>
      <c r="M19" s="11">
        <f t="shared" ca="1" si="1"/>
        <v>57872.338547937557</v>
      </c>
      <c r="N19" s="11">
        <f t="shared" ca="1" si="2"/>
        <v>91872.338547937557</v>
      </c>
      <c r="O19" s="11">
        <f>Inputs!B13*(1+Inputs!B15)^15</f>
        <v>30000</v>
      </c>
      <c r="P19" s="12">
        <f t="shared" ca="1" si="3"/>
        <v>27872.338547937557</v>
      </c>
      <c r="Q19" s="12">
        <f t="shared" ca="1" si="4"/>
        <v>61872.338547937557</v>
      </c>
      <c r="R19" s="8" t="str">
        <f ca="1">IF(A19=Inputs!B42,"† Her dies (Age "&amp;C19&amp;")","")</f>
        <v/>
      </c>
    </row>
    <row r="20" spans="1:18" x14ac:dyDescent="0.25">
      <c r="A20" s="8">
        <v>17</v>
      </c>
      <c r="B20" s="175">
        <f ca="1">Inputs!B6+16</f>
        <v>74</v>
      </c>
      <c r="C20" s="178">
        <f ca="1">Inputs!B7+16</f>
        <v>75</v>
      </c>
      <c r="D20" s="9">
        <f ca="1">IF(B20&lt;Inputs!B16,0,(Inputs!B8*(1+Inputs!B24)^16))</f>
        <v>37065.214037446523</v>
      </c>
      <c r="E20" s="10">
        <f ca="1">IF(A20&gt;=Inputs!B42,0,IF(C20&lt;Inputs!B17,0,(Inputs!B9*(1+Inputs!B25)^16)))</f>
        <v>21964.571281449793</v>
      </c>
      <c r="F20" s="11">
        <f ca="1">IF(B20&lt;Inputs!B18,0,(Inputs!B10*(1+Inputs!B14)^16))</f>
        <v>0</v>
      </c>
      <c r="G20" s="11">
        <f ca="1">IF(A20&gt;=Inputs!B42,IF(C20&lt;Inputs!B19,0,(Inputs!B11*(1+Inputs!B14)^16))*Inputs!B21,IF(C20&lt;Inputs!B19,0,(Inputs!B11*(1+Inputs!B14)^16)))</f>
        <v>0</v>
      </c>
      <c r="H20" s="11">
        <f ca="1">IF(Inputs!B45=0,0,IF(UPPER(Inputs!B47)="HIS", IF(B20&lt;Inputs!B46,0,Inputs!B45), IF(C20&lt;Inputs!B46,0,Inputs!B45)))</f>
        <v>10000</v>
      </c>
      <c r="I20" s="11">
        <f ca="1">IF(Inputs!B48=0,0,IF(UPPER(Inputs!B50)="HIS", IF(B20&lt;Inputs!B49,0,Inputs!B48), IF(C20&lt;Inputs!B49,0,Inputs!B48)))</f>
        <v>15000</v>
      </c>
      <c r="J20" s="11">
        <f ca="1">IF(Inputs!B51=0,0,IF(UPPER(Inputs!B53)="HIS", IF(B20&lt;Inputs!B52,0,Inputs!B51), IF(C20&lt;Inputs!B52,0,Inputs!B51)))</f>
        <v>6000</v>
      </c>
      <c r="K20" s="11">
        <f ca="1">IF(Inputs!B54=0,0,IF(UPPER(Inputs!B63)="HIS", IF(B20&lt;Inputs!B55,0,Inputs!B54), IF(C20&lt;Inputs!B55,0,Inputs!B54)))</f>
        <v>3000</v>
      </c>
      <c r="L20" s="11">
        <f t="shared" ca="1" si="0"/>
        <v>34000</v>
      </c>
      <c r="M20" s="11">
        <f t="shared" ca="1" si="1"/>
        <v>59029.78531889632</v>
      </c>
      <c r="N20" s="11">
        <f t="shared" ca="1" si="2"/>
        <v>93029.78531889632</v>
      </c>
      <c r="O20" s="11">
        <f>Inputs!B13*(1+Inputs!B15)^16</f>
        <v>30000</v>
      </c>
      <c r="P20" s="12">
        <f t="shared" ca="1" si="3"/>
        <v>29029.78531889632</v>
      </c>
      <c r="Q20" s="12">
        <f t="shared" ca="1" si="4"/>
        <v>63029.78531889632</v>
      </c>
      <c r="R20" s="8" t="str">
        <f ca="1">IF(A20=Inputs!B42,"† Her dies (Age "&amp;C20&amp;")","")</f>
        <v/>
      </c>
    </row>
    <row r="21" spans="1:18" x14ac:dyDescent="0.25">
      <c r="A21" s="8">
        <v>18</v>
      </c>
      <c r="B21" s="175">
        <f ca="1">Inputs!B6+17</f>
        <v>75</v>
      </c>
      <c r="C21" s="178">
        <f ca="1">Inputs!B7+17</f>
        <v>76</v>
      </c>
      <c r="D21" s="9">
        <f ca="1">IF(B21&lt;Inputs!B16,0,(Inputs!B8*(1+Inputs!B24)^17))</f>
        <v>37806.518318195456</v>
      </c>
      <c r="E21" s="10">
        <f ca="1">IF(A21&gt;=Inputs!B42,0,IF(C21&lt;Inputs!B17,0,(Inputs!B9*(1+Inputs!B25)^17)))</f>
        <v>22403.862707078792</v>
      </c>
      <c r="F21" s="11">
        <f ca="1">IF(B21&lt;Inputs!B18,0,(Inputs!B10*(1+Inputs!B14)^17))</f>
        <v>0</v>
      </c>
      <c r="G21" s="11">
        <f ca="1">IF(A21&gt;=Inputs!B42,IF(C21&lt;Inputs!B19,0,(Inputs!B11*(1+Inputs!B14)^17))*Inputs!B21,IF(C21&lt;Inputs!B19,0,(Inputs!B11*(1+Inputs!B14)^17)))</f>
        <v>0</v>
      </c>
      <c r="H21" s="11">
        <f ca="1">IF(Inputs!B45=0,0,IF(UPPER(Inputs!B47)="HIS", IF(B21&lt;Inputs!B46,0,Inputs!B45), IF(C21&lt;Inputs!B46,0,Inputs!B45)))</f>
        <v>10000</v>
      </c>
      <c r="I21" s="11">
        <f ca="1">IF(Inputs!B48=0,0,IF(UPPER(Inputs!B50)="HIS", IF(B21&lt;Inputs!B49,0,Inputs!B48), IF(C21&lt;Inputs!B49,0,Inputs!B48)))</f>
        <v>15000</v>
      </c>
      <c r="J21" s="11">
        <f ca="1">IF(Inputs!B51=0,0,IF(UPPER(Inputs!B53)="HIS", IF(B21&lt;Inputs!B52,0,Inputs!B51), IF(C21&lt;Inputs!B52,0,Inputs!B51)))</f>
        <v>6000</v>
      </c>
      <c r="K21" s="11">
        <f ca="1">IF(Inputs!B54=0,0,IF(UPPER(Inputs!B63)="HIS", IF(B21&lt;Inputs!B55,0,Inputs!B54), IF(C21&lt;Inputs!B55,0,Inputs!B54)))</f>
        <v>3000</v>
      </c>
      <c r="L21" s="11">
        <f t="shared" ca="1" si="0"/>
        <v>34000</v>
      </c>
      <c r="M21" s="11">
        <f t="shared" ca="1" si="1"/>
        <v>60210.381025274248</v>
      </c>
      <c r="N21" s="11">
        <f t="shared" ca="1" si="2"/>
        <v>94210.381025274255</v>
      </c>
      <c r="O21" s="11">
        <f>Inputs!B13*(1+Inputs!B15)^17</f>
        <v>30000</v>
      </c>
      <c r="P21" s="12">
        <f t="shared" ca="1" si="3"/>
        <v>30210.381025274248</v>
      </c>
      <c r="Q21" s="12">
        <f t="shared" ca="1" si="4"/>
        <v>64210.381025274255</v>
      </c>
      <c r="R21" s="8" t="str">
        <f ca="1">IF(A21=Inputs!B42,"† Her dies (Age "&amp;C21&amp;")","")</f>
        <v/>
      </c>
    </row>
    <row r="22" spans="1:18" x14ac:dyDescent="0.25">
      <c r="A22" s="8">
        <v>19</v>
      </c>
      <c r="B22" s="175">
        <f ca="1">Inputs!B6+18</f>
        <v>76</v>
      </c>
      <c r="C22" s="178">
        <f ca="1">Inputs!B7+18</f>
        <v>77</v>
      </c>
      <c r="D22" s="9">
        <f ca="1">IF(B22&lt;Inputs!B16,0,(Inputs!B8*(1+Inputs!B24)^18))</f>
        <v>38562.648684559361</v>
      </c>
      <c r="E22" s="10">
        <f ca="1">IF(A22&gt;=Inputs!B42,0,IF(C22&lt;Inputs!B17,0,(Inputs!B9*(1+Inputs!B25)^18)))</f>
        <v>22851.939961220363</v>
      </c>
      <c r="F22" s="11">
        <f ca="1">IF(B22&lt;Inputs!B18,0,(Inputs!B10*(1+Inputs!B14)^18))</f>
        <v>0</v>
      </c>
      <c r="G22" s="11">
        <f ca="1">IF(A22&gt;=Inputs!B42,IF(C22&lt;Inputs!B19,0,(Inputs!B11*(1+Inputs!B14)^18))*Inputs!B21,IF(C22&lt;Inputs!B19,0,(Inputs!B11*(1+Inputs!B14)^18)))</f>
        <v>0</v>
      </c>
      <c r="H22" s="11">
        <f ca="1">IF(Inputs!B45=0,0,IF(UPPER(Inputs!B47)="HIS", IF(B22&lt;Inputs!B46,0,Inputs!B45), IF(C22&lt;Inputs!B46,0,Inputs!B45)))</f>
        <v>10000</v>
      </c>
      <c r="I22" s="11">
        <f ca="1">IF(Inputs!B48=0,0,IF(UPPER(Inputs!B50)="HIS", IF(B22&lt;Inputs!B49,0,Inputs!B48), IF(C22&lt;Inputs!B49,0,Inputs!B48)))</f>
        <v>15000</v>
      </c>
      <c r="J22" s="11">
        <f ca="1">IF(Inputs!B51=0,0,IF(UPPER(Inputs!B53)="HIS", IF(B22&lt;Inputs!B52,0,Inputs!B51), IF(C22&lt;Inputs!B52,0,Inputs!B51)))</f>
        <v>6000</v>
      </c>
      <c r="K22" s="11">
        <f ca="1">IF(Inputs!B54=0,0,IF(UPPER(Inputs!B63)="HIS", IF(B22&lt;Inputs!B55,0,Inputs!B54), IF(C22&lt;Inputs!B55,0,Inputs!B54)))</f>
        <v>3000</v>
      </c>
      <c r="L22" s="11">
        <f t="shared" ca="1" si="0"/>
        <v>34000</v>
      </c>
      <c r="M22" s="11">
        <f t="shared" ca="1" si="1"/>
        <v>61414.588645779724</v>
      </c>
      <c r="N22" s="11">
        <f t="shared" ca="1" si="2"/>
        <v>95414.588645779731</v>
      </c>
      <c r="O22" s="11">
        <f>Inputs!B13*(1+Inputs!B15)^18</f>
        <v>30000</v>
      </c>
      <c r="P22" s="12">
        <f t="shared" ca="1" si="3"/>
        <v>31414.588645779724</v>
      </c>
      <c r="Q22" s="12">
        <f t="shared" ca="1" si="4"/>
        <v>65414.588645779731</v>
      </c>
      <c r="R22" s="8" t="str">
        <f ca="1">IF(A22=Inputs!B42,"† Her dies (Age "&amp;C22&amp;")","")</f>
        <v/>
      </c>
    </row>
    <row r="23" spans="1:18" x14ac:dyDescent="0.25">
      <c r="A23" s="8">
        <v>20</v>
      </c>
      <c r="B23" s="175">
        <f ca="1">Inputs!B6+19</f>
        <v>77</v>
      </c>
      <c r="C23" s="178">
        <f ca="1">Inputs!B7+19</f>
        <v>78</v>
      </c>
      <c r="D23" s="9">
        <f ca="1">IF(B23&lt;Inputs!B16,0,(Inputs!B8*(1+Inputs!B24)^19))</f>
        <v>39333.90165825055</v>
      </c>
      <c r="E23" s="10">
        <f ca="1">IF(A23&gt;=Inputs!B42,0,IF(C23&lt;Inputs!B17,0,(Inputs!B9*(1+Inputs!B25)^19)))</f>
        <v>23308.97876044477</v>
      </c>
      <c r="F23" s="11">
        <f ca="1">IF(B23&lt;Inputs!B18,0,(Inputs!B10*(1+Inputs!B14)^19))</f>
        <v>0</v>
      </c>
      <c r="G23" s="11">
        <f ca="1">IF(A23&gt;=Inputs!B42,IF(C23&lt;Inputs!B19,0,(Inputs!B11*(1+Inputs!B14)^19))*Inputs!B21,IF(C23&lt;Inputs!B19,0,(Inputs!B11*(1+Inputs!B14)^19)))</f>
        <v>0</v>
      </c>
      <c r="H23" s="11">
        <f ca="1">IF(Inputs!B45=0,0,IF(UPPER(Inputs!B47)="HIS", IF(B23&lt;Inputs!B46,0,Inputs!B45), IF(C23&lt;Inputs!B46,0,Inputs!B45)))</f>
        <v>10000</v>
      </c>
      <c r="I23" s="11">
        <f ca="1">IF(Inputs!B48=0,0,IF(UPPER(Inputs!B50)="HIS", IF(B23&lt;Inputs!B49,0,Inputs!B48), IF(C23&lt;Inputs!B49,0,Inputs!B48)))</f>
        <v>15000</v>
      </c>
      <c r="J23" s="11">
        <f ca="1">IF(Inputs!B51=0,0,IF(UPPER(Inputs!B53)="HIS", IF(B23&lt;Inputs!B52,0,Inputs!B51), IF(C23&lt;Inputs!B52,0,Inputs!B51)))</f>
        <v>6000</v>
      </c>
      <c r="K23" s="11">
        <f ca="1">IF(Inputs!B54=0,0,IF(UPPER(Inputs!B63)="HIS", IF(B23&lt;Inputs!B55,0,Inputs!B54), IF(C23&lt;Inputs!B55,0,Inputs!B54)))</f>
        <v>3000</v>
      </c>
      <c r="L23" s="11">
        <f t="shared" ca="1" si="0"/>
        <v>34000</v>
      </c>
      <c r="M23" s="11">
        <f t="shared" ca="1" si="1"/>
        <v>62642.88041869532</v>
      </c>
      <c r="N23" s="11">
        <f t="shared" ca="1" si="2"/>
        <v>96642.88041869532</v>
      </c>
      <c r="O23" s="11">
        <f>Inputs!B13*(1+Inputs!B15)^19</f>
        <v>30000</v>
      </c>
      <c r="P23" s="12">
        <f t="shared" ca="1" si="3"/>
        <v>32642.88041869532</v>
      </c>
      <c r="Q23" s="12">
        <f t="shared" ca="1" si="4"/>
        <v>66642.88041869532</v>
      </c>
      <c r="R23" s="8" t="str">
        <f ca="1">IF(A23=Inputs!B42,"† Her dies (Age "&amp;C23&amp;")","")</f>
        <v/>
      </c>
    </row>
    <row r="24" spans="1:18" x14ac:dyDescent="0.25">
      <c r="A24" s="8">
        <v>21</v>
      </c>
      <c r="B24" s="175">
        <f ca="1">Inputs!B6+20</f>
        <v>78</v>
      </c>
      <c r="C24" s="178">
        <f ca="1">Inputs!B7+20</f>
        <v>79</v>
      </c>
      <c r="D24" s="9">
        <f ca="1">IF(B24&lt;Inputs!B16,0,(Inputs!B8*(1+Inputs!B24)^20))</f>
        <v>40120.579691415565</v>
      </c>
      <c r="E24" s="10">
        <f ca="1">IF(A24&gt;=Inputs!B42,0,IF(C24&lt;Inputs!B17,0,(Inputs!B9*(1+Inputs!B25)^20)))</f>
        <v>23775.158335653668</v>
      </c>
      <c r="F24" s="11">
        <f ca="1">IF(B24&lt;Inputs!B18,0,(Inputs!B10*(1+Inputs!B14)^20))</f>
        <v>0</v>
      </c>
      <c r="G24" s="11">
        <f ca="1">IF(A24&gt;=Inputs!B42,IF(C24&lt;Inputs!B19,0,(Inputs!B11*(1+Inputs!B14)^20))*Inputs!B21,IF(C24&lt;Inputs!B19,0,(Inputs!B11*(1+Inputs!B14)^20)))</f>
        <v>0</v>
      </c>
      <c r="H24" s="11">
        <f ca="1">IF(Inputs!B45=0,0,IF(UPPER(Inputs!B47)="HIS", IF(B24&lt;Inputs!B46,0,Inputs!B45), IF(C24&lt;Inputs!B46,0,Inputs!B45)))</f>
        <v>10000</v>
      </c>
      <c r="I24" s="11">
        <f ca="1">IF(Inputs!B48=0,0,IF(UPPER(Inputs!B50)="HIS", IF(B24&lt;Inputs!B49,0,Inputs!B48), IF(C24&lt;Inputs!B49,0,Inputs!B48)))</f>
        <v>15000</v>
      </c>
      <c r="J24" s="11">
        <f ca="1">IF(Inputs!B51=0,0,IF(UPPER(Inputs!B53)="HIS", IF(B24&lt;Inputs!B52,0,Inputs!B51), IF(C24&lt;Inputs!B52,0,Inputs!B51)))</f>
        <v>6000</v>
      </c>
      <c r="K24" s="11">
        <f ca="1">IF(Inputs!B54=0,0,IF(UPPER(Inputs!B63)="HIS", IF(B24&lt;Inputs!B55,0,Inputs!B54), IF(C24&lt;Inputs!B55,0,Inputs!B54)))</f>
        <v>3000</v>
      </c>
      <c r="L24" s="11">
        <f t="shared" ca="1" si="0"/>
        <v>34000</v>
      </c>
      <c r="M24" s="11">
        <f t="shared" ca="1" si="1"/>
        <v>63895.738027069237</v>
      </c>
      <c r="N24" s="11">
        <f t="shared" ca="1" si="2"/>
        <v>97895.738027069237</v>
      </c>
      <c r="O24" s="11">
        <f>Inputs!B13*(1+Inputs!B15)^20</f>
        <v>30000</v>
      </c>
      <c r="P24" s="12">
        <f t="shared" ca="1" si="3"/>
        <v>33895.738027069237</v>
      </c>
      <c r="Q24" s="12">
        <f t="shared" ca="1" si="4"/>
        <v>67895.738027069237</v>
      </c>
      <c r="R24" s="8" t="str">
        <f ca="1">IF(A24=Inputs!B42,"† Her dies (Age "&amp;C24&amp;")","")</f>
        <v/>
      </c>
    </row>
    <row r="25" spans="1:18" x14ac:dyDescent="0.25">
      <c r="A25" s="8">
        <v>22</v>
      </c>
      <c r="B25" s="175">
        <f ca="1">Inputs!B6+21</f>
        <v>79</v>
      </c>
      <c r="C25" s="178">
        <f ca="1">Inputs!B7+21</f>
        <v>80</v>
      </c>
      <c r="D25" s="9">
        <f ca="1">IF(B25&lt;Inputs!B16,0,(Inputs!B8*(1+Inputs!B24)^21))</f>
        <v>40922.991285243872</v>
      </c>
      <c r="E25" s="10">
        <f ca="1">IF(A25&gt;=Inputs!B42,0,IF(C25&lt;Inputs!B17,0,(Inputs!B9*(1+Inputs!B25)^21)))</f>
        <v>24250.66150236674</v>
      </c>
      <c r="F25" s="11">
        <f ca="1">IF(B25&lt;Inputs!B18,0,(Inputs!B10*(1+Inputs!B14)^21))</f>
        <v>0</v>
      </c>
      <c r="G25" s="11">
        <f ca="1">IF(A25&gt;=Inputs!B42,IF(C25&lt;Inputs!B19,0,(Inputs!B11*(1+Inputs!B14)^21))*Inputs!B21,IF(C25&lt;Inputs!B19,0,(Inputs!B11*(1+Inputs!B14)^21)))</f>
        <v>0</v>
      </c>
      <c r="H25" s="11">
        <f ca="1">IF(Inputs!B45=0,0,IF(UPPER(Inputs!B47)="HIS", IF(B25&lt;Inputs!B46,0,Inputs!B45), IF(C25&lt;Inputs!B46,0,Inputs!B45)))</f>
        <v>10000</v>
      </c>
      <c r="I25" s="11">
        <f ca="1">IF(Inputs!B48=0,0,IF(UPPER(Inputs!B50)="HIS", IF(B25&lt;Inputs!B49,0,Inputs!B48), IF(C25&lt;Inputs!B49,0,Inputs!B48)))</f>
        <v>15000</v>
      </c>
      <c r="J25" s="11">
        <f ca="1">IF(Inputs!B51=0,0,IF(UPPER(Inputs!B53)="HIS", IF(B25&lt;Inputs!B52,0,Inputs!B51), IF(C25&lt;Inputs!B52,0,Inputs!B51)))</f>
        <v>6000</v>
      </c>
      <c r="K25" s="11">
        <f ca="1">IF(Inputs!B54=0,0,IF(UPPER(Inputs!B63)="HIS", IF(B25&lt;Inputs!B55,0,Inputs!B54), IF(C25&lt;Inputs!B55,0,Inputs!B54)))</f>
        <v>3000</v>
      </c>
      <c r="L25" s="11">
        <f t="shared" ca="1" si="0"/>
        <v>34000</v>
      </c>
      <c r="M25" s="11">
        <f t="shared" ca="1" si="1"/>
        <v>65173.652787610612</v>
      </c>
      <c r="N25" s="11">
        <f t="shared" ca="1" si="2"/>
        <v>99173.652787610612</v>
      </c>
      <c r="O25" s="11">
        <f>Inputs!B13*(1+Inputs!B15)^21</f>
        <v>30000</v>
      </c>
      <c r="P25" s="12">
        <f t="shared" ca="1" si="3"/>
        <v>35173.652787610612</v>
      </c>
      <c r="Q25" s="12">
        <f t="shared" ca="1" si="4"/>
        <v>69173.652787610612</v>
      </c>
      <c r="R25" s="8" t="str">
        <f ca="1">IF(A25=Inputs!B42,"† Her dies (Age "&amp;C25&amp;")","")</f>
        <v/>
      </c>
    </row>
    <row r="26" spans="1:18" x14ac:dyDescent="0.25">
      <c r="A26" s="8">
        <v>23</v>
      </c>
      <c r="B26" s="175">
        <f ca="1">Inputs!B6+22</f>
        <v>80</v>
      </c>
      <c r="C26" s="178">
        <f ca="1">Inputs!B7+22</f>
        <v>81</v>
      </c>
      <c r="D26" s="9">
        <f ca="1">IF(B26&lt;Inputs!B16,0,(Inputs!B8*(1+Inputs!B24)^22))</f>
        <v>41741.45111094875</v>
      </c>
      <c r="E26" s="10">
        <f ca="1">IF(A26&gt;=Inputs!B42,0,IF(C26&lt;Inputs!B17,0,(Inputs!B9*(1+Inputs!B25)^22)))</f>
        <v>24735.674732414074</v>
      </c>
      <c r="F26" s="11">
        <f ca="1">IF(B26&lt;Inputs!B18,0,(Inputs!B10*(1+Inputs!B14)^22))</f>
        <v>0</v>
      </c>
      <c r="G26" s="11">
        <f ca="1">IF(A26&gt;=Inputs!B42,IF(C26&lt;Inputs!B19,0,(Inputs!B11*(1+Inputs!B14)^22))*Inputs!B21,IF(C26&lt;Inputs!B19,0,(Inputs!B11*(1+Inputs!B14)^22)))</f>
        <v>0</v>
      </c>
      <c r="H26" s="11">
        <f ca="1">IF(Inputs!B45=0,0,IF(UPPER(Inputs!B47)="HIS", IF(B26&lt;Inputs!B46,0,Inputs!B45), IF(C26&lt;Inputs!B46,0,Inputs!B45)))</f>
        <v>10000</v>
      </c>
      <c r="I26" s="11">
        <f ca="1">IF(Inputs!B48=0,0,IF(UPPER(Inputs!B50)="HIS", IF(B26&lt;Inputs!B49,0,Inputs!B48), IF(C26&lt;Inputs!B49,0,Inputs!B48)))</f>
        <v>15000</v>
      </c>
      <c r="J26" s="11">
        <f ca="1">IF(Inputs!B51=0,0,IF(UPPER(Inputs!B53)="HIS", IF(B26&lt;Inputs!B52,0,Inputs!B51), IF(C26&lt;Inputs!B52,0,Inputs!B51)))</f>
        <v>6000</v>
      </c>
      <c r="K26" s="11">
        <f ca="1">IF(Inputs!B54=0,0,IF(UPPER(Inputs!B63)="HIS", IF(B26&lt;Inputs!B55,0,Inputs!B54), IF(C26&lt;Inputs!B55,0,Inputs!B54)))</f>
        <v>3000</v>
      </c>
      <c r="L26" s="11">
        <f t="shared" ca="1" si="0"/>
        <v>34000</v>
      </c>
      <c r="M26" s="11">
        <f t="shared" ca="1" si="1"/>
        <v>66477.125843362825</v>
      </c>
      <c r="N26" s="11">
        <f t="shared" ca="1" si="2"/>
        <v>100477.12584336282</v>
      </c>
      <c r="O26" s="11">
        <f>Inputs!B13*(1+Inputs!B15)^22</f>
        <v>30000</v>
      </c>
      <c r="P26" s="12">
        <f t="shared" ca="1" si="3"/>
        <v>36477.125843362825</v>
      </c>
      <c r="Q26" s="12">
        <f t="shared" ca="1" si="4"/>
        <v>70477.125843362825</v>
      </c>
      <c r="R26" s="8" t="str">
        <f ca="1">IF(A26=Inputs!B42,"† Her dies (Age "&amp;C26&amp;")","")</f>
        <v/>
      </c>
    </row>
    <row r="27" spans="1:18" x14ac:dyDescent="0.25">
      <c r="A27" s="8">
        <v>24</v>
      </c>
      <c r="B27" s="175">
        <f ca="1">Inputs!B6+23</f>
        <v>81</v>
      </c>
      <c r="C27" s="178">
        <f ca="1">Inputs!B7+23</f>
        <v>82</v>
      </c>
      <c r="D27" s="9">
        <f ca="1">IF(B27&lt;Inputs!B16,0,(Inputs!B8*(1+Inputs!B24)^23))</f>
        <v>42576.280133167718</v>
      </c>
      <c r="E27" s="10">
        <f ca="1">IF(A27&gt;=Inputs!B42,0,IF(C27&lt;Inputs!B17,0,(Inputs!B9*(1+Inputs!B25)^23)))</f>
        <v>25230.388227062351</v>
      </c>
      <c r="F27" s="11">
        <f ca="1">IF(B27&lt;Inputs!B18,0,(Inputs!B10*(1+Inputs!B14)^23))</f>
        <v>0</v>
      </c>
      <c r="G27" s="11">
        <f ca="1">IF(A27&gt;=Inputs!B42,IF(C27&lt;Inputs!B19,0,(Inputs!B11*(1+Inputs!B14)^23))*Inputs!B21,IF(C27&lt;Inputs!B19,0,(Inputs!B11*(1+Inputs!B14)^23)))</f>
        <v>0</v>
      </c>
      <c r="H27" s="11">
        <f ca="1">IF(Inputs!B45=0,0,IF(UPPER(Inputs!B47)="HIS", IF(B27&lt;Inputs!B46,0,Inputs!B45), IF(C27&lt;Inputs!B46,0,Inputs!B45)))</f>
        <v>10000</v>
      </c>
      <c r="I27" s="11">
        <f ca="1">IF(Inputs!B48=0,0,IF(UPPER(Inputs!B50)="HIS", IF(B27&lt;Inputs!B49,0,Inputs!B48), IF(C27&lt;Inputs!B49,0,Inputs!B48)))</f>
        <v>15000</v>
      </c>
      <c r="J27" s="11">
        <f ca="1">IF(Inputs!B51=0,0,IF(UPPER(Inputs!B53)="HIS", IF(B27&lt;Inputs!B52,0,Inputs!B51), IF(C27&lt;Inputs!B52,0,Inputs!B51)))</f>
        <v>6000</v>
      </c>
      <c r="K27" s="11">
        <f ca="1">IF(Inputs!B54=0,0,IF(UPPER(Inputs!B63)="HIS", IF(B27&lt;Inputs!B55,0,Inputs!B54), IF(C27&lt;Inputs!B55,0,Inputs!B54)))</f>
        <v>3000</v>
      </c>
      <c r="L27" s="11">
        <f t="shared" ca="1" si="0"/>
        <v>34000</v>
      </c>
      <c r="M27" s="11">
        <f t="shared" ca="1" si="1"/>
        <v>67806.668360230076</v>
      </c>
      <c r="N27" s="11">
        <f t="shared" ca="1" si="2"/>
        <v>101806.66836023008</v>
      </c>
      <c r="O27" s="11">
        <f>Inputs!B13*(1+Inputs!B15)^23</f>
        <v>30000</v>
      </c>
      <c r="P27" s="12">
        <f t="shared" ca="1" si="3"/>
        <v>37806.668360230076</v>
      </c>
      <c r="Q27" s="12">
        <f t="shared" ca="1" si="4"/>
        <v>71806.668360230076</v>
      </c>
      <c r="R27" s="8" t="str">
        <f ca="1">IF(A27=Inputs!B42,"† Her dies (Age "&amp;C27&amp;")","")</f>
        <v/>
      </c>
    </row>
    <row r="28" spans="1:18" x14ac:dyDescent="0.25">
      <c r="A28" s="8">
        <v>25</v>
      </c>
      <c r="B28" s="175">
        <f ca="1">Inputs!B6+24</f>
        <v>82</v>
      </c>
      <c r="C28" s="178">
        <f ca="1">Inputs!B7+24</f>
        <v>83</v>
      </c>
      <c r="D28" s="9">
        <f ca="1">IF(B28&lt;Inputs!B16,0,(Inputs!B8*(1+Inputs!B24)^24))</f>
        <v>43427.805735831076</v>
      </c>
      <c r="E28" s="10">
        <f ca="1">IF(A28&gt;=Inputs!B42,0,IF(C28&lt;Inputs!B17,0,(Inputs!B9*(1+Inputs!B25)^24)))</f>
        <v>25734.995991603602</v>
      </c>
      <c r="F28" s="11">
        <f ca="1">IF(B28&lt;Inputs!B18,0,(Inputs!B10*(1+Inputs!B14)^24))</f>
        <v>0</v>
      </c>
      <c r="G28" s="11">
        <f ca="1">IF(A28&gt;=Inputs!B42,IF(C28&lt;Inputs!B19,0,(Inputs!B11*(1+Inputs!B14)^24))*Inputs!B21,IF(C28&lt;Inputs!B19,0,(Inputs!B11*(1+Inputs!B14)^24)))</f>
        <v>0</v>
      </c>
      <c r="H28" s="11">
        <f ca="1">IF(Inputs!B45=0,0,IF(UPPER(Inputs!B47)="HIS", IF(B28&lt;Inputs!B46,0,Inputs!B45), IF(C28&lt;Inputs!B46,0,Inputs!B45)))</f>
        <v>10000</v>
      </c>
      <c r="I28" s="11">
        <f ca="1">IF(Inputs!B48=0,0,IF(UPPER(Inputs!B50)="HIS", IF(B28&lt;Inputs!B49,0,Inputs!B48), IF(C28&lt;Inputs!B49,0,Inputs!B48)))</f>
        <v>15000</v>
      </c>
      <c r="J28" s="11">
        <f ca="1">IF(Inputs!B51=0,0,IF(UPPER(Inputs!B53)="HIS", IF(B28&lt;Inputs!B52,0,Inputs!B51), IF(C28&lt;Inputs!B52,0,Inputs!B51)))</f>
        <v>6000</v>
      </c>
      <c r="K28" s="11">
        <f ca="1">IF(Inputs!B54=0,0,IF(UPPER(Inputs!B63)="HIS", IF(B28&lt;Inputs!B55,0,Inputs!B54), IF(C28&lt;Inputs!B55,0,Inputs!B54)))</f>
        <v>3000</v>
      </c>
      <c r="L28" s="11">
        <f t="shared" ca="1" si="0"/>
        <v>34000</v>
      </c>
      <c r="M28" s="11">
        <f t="shared" ca="1" si="1"/>
        <v>69162.801727434678</v>
      </c>
      <c r="N28" s="11">
        <f t="shared" ca="1" si="2"/>
        <v>103162.80172743468</v>
      </c>
      <c r="O28" s="11">
        <f>Inputs!B13*(1+Inputs!B15)^24</f>
        <v>30000</v>
      </c>
      <c r="P28" s="12">
        <f t="shared" ca="1" si="3"/>
        <v>39162.801727434678</v>
      </c>
      <c r="Q28" s="12">
        <f t="shared" ca="1" si="4"/>
        <v>73162.801727434678</v>
      </c>
      <c r="R28" s="8" t="str">
        <f ca="1">IF(A28=Inputs!B42,"† Her dies (Age "&amp;C28&amp;")","")</f>
        <v/>
      </c>
    </row>
    <row r="29" spans="1:18" x14ac:dyDescent="0.25">
      <c r="A29" s="8">
        <v>26</v>
      </c>
      <c r="B29" s="175">
        <f ca="1">Inputs!B6+25</f>
        <v>83</v>
      </c>
      <c r="C29" s="178">
        <f ca="1">Inputs!B7+25</f>
        <v>84</v>
      </c>
      <c r="D29" s="9">
        <f ca="1">IF(B29&lt;Inputs!B16,0,(Inputs!B8*(1+Inputs!B24)^25))</f>
        <v>44296.361850547699</v>
      </c>
      <c r="E29" s="10">
        <f ca="1">IF(A29&gt;=Inputs!B42,0,IF(C29&lt;Inputs!B17,0,(Inputs!B9*(1+Inputs!B25)^25)))</f>
        <v>26249.695911435672</v>
      </c>
      <c r="F29" s="11">
        <f ca="1">IF(B29&lt;Inputs!B18,0,(Inputs!B10*(1+Inputs!B14)^25))</f>
        <v>0</v>
      </c>
      <c r="G29" s="11">
        <f ca="1">IF(A29&gt;=Inputs!B42,IF(C29&lt;Inputs!B19,0,(Inputs!B11*(1+Inputs!B14)^25))*Inputs!B21,IF(C29&lt;Inputs!B19,0,(Inputs!B11*(1+Inputs!B14)^25)))</f>
        <v>0</v>
      </c>
      <c r="H29" s="11">
        <f ca="1">IF(Inputs!B45=0,0,IF(UPPER(Inputs!B47)="HIS", IF(B29&lt;Inputs!B46,0,Inputs!B45), IF(C29&lt;Inputs!B46,0,Inputs!B45)))</f>
        <v>10000</v>
      </c>
      <c r="I29" s="11">
        <f ca="1">IF(Inputs!B48=0,0,IF(UPPER(Inputs!B50)="HIS", IF(B29&lt;Inputs!B49,0,Inputs!B48), IF(C29&lt;Inputs!B49,0,Inputs!B48)))</f>
        <v>15000</v>
      </c>
      <c r="J29" s="11">
        <f ca="1">IF(Inputs!B51=0,0,IF(UPPER(Inputs!B53)="HIS", IF(B29&lt;Inputs!B52,0,Inputs!B51), IF(C29&lt;Inputs!B52,0,Inputs!B51)))</f>
        <v>6000</v>
      </c>
      <c r="K29" s="11">
        <f ca="1">IF(Inputs!B54=0,0,IF(UPPER(Inputs!B63)="HIS", IF(B29&lt;Inputs!B55,0,Inputs!B54), IF(C29&lt;Inputs!B55,0,Inputs!B54)))</f>
        <v>3000</v>
      </c>
      <c r="L29" s="11">
        <f t="shared" ca="1" si="0"/>
        <v>34000</v>
      </c>
      <c r="M29" s="11">
        <f t="shared" ca="1" si="1"/>
        <v>70546.057761983364</v>
      </c>
      <c r="N29" s="11">
        <f t="shared" ca="1" si="2"/>
        <v>104546.05776198336</v>
      </c>
      <c r="O29" s="11">
        <f>Inputs!B13*(1+Inputs!B15)^25</f>
        <v>30000</v>
      </c>
      <c r="P29" s="12">
        <f t="shared" ca="1" si="3"/>
        <v>40546.057761983364</v>
      </c>
      <c r="Q29" s="12">
        <f t="shared" ca="1" si="4"/>
        <v>74546.057761983364</v>
      </c>
      <c r="R29" s="8" t="str">
        <f ca="1">IF(A29=Inputs!B42,"† Her dies (Age "&amp;C29&amp;")","")</f>
        <v/>
      </c>
    </row>
    <row r="30" spans="1:18" x14ac:dyDescent="0.25">
      <c r="A30" s="8">
        <v>27</v>
      </c>
      <c r="B30" s="175">
        <f ca="1">Inputs!B6+26</f>
        <v>84</v>
      </c>
      <c r="C30" s="178">
        <f ca="1">Inputs!B7+26</f>
        <v>85</v>
      </c>
      <c r="D30" s="9">
        <f ca="1">IF(B30&lt;Inputs!B16,0,(Inputs!B8*(1+Inputs!B24)^26))</f>
        <v>45182.28908755866</v>
      </c>
      <c r="E30" s="10">
        <f ca="1">IF(A30&gt;=Inputs!B42,0,IF(C30&lt;Inputs!B17,0,(Inputs!B9*(1+Inputs!B25)^26)))</f>
        <v>26774.689829664389</v>
      </c>
      <c r="F30" s="11">
        <f ca="1">IF(B30&lt;Inputs!B18,0,(Inputs!B10*(1+Inputs!B14)^26))</f>
        <v>0</v>
      </c>
      <c r="G30" s="11">
        <f ca="1">IF(A30&gt;=Inputs!B42,IF(C30&lt;Inputs!B19,0,(Inputs!B11*(1+Inputs!B14)^26))*Inputs!B21,IF(C30&lt;Inputs!B19,0,(Inputs!B11*(1+Inputs!B14)^26)))</f>
        <v>0</v>
      </c>
      <c r="H30" s="11">
        <f ca="1">IF(Inputs!B45=0,0,IF(UPPER(Inputs!B47)="HIS", IF(B30&lt;Inputs!B46,0,Inputs!B45), IF(C30&lt;Inputs!B46,0,Inputs!B45)))</f>
        <v>10000</v>
      </c>
      <c r="I30" s="11">
        <f ca="1">IF(Inputs!B48=0,0,IF(UPPER(Inputs!B50)="HIS", IF(B30&lt;Inputs!B49,0,Inputs!B48), IF(C30&lt;Inputs!B49,0,Inputs!B48)))</f>
        <v>15000</v>
      </c>
      <c r="J30" s="11">
        <f ca="1">IF(Inputs!B51=0,0,IF(UPPER(Inputs!B53)="HIS", IF(B30&lt;Inputs!B52,0,Inputs!B51), IF(C30&lt;Inputs!B52,0,Inputs!B51)))</f>
        <v>6000</v>
      </c>
      <c r="K30" s="11">
        <f ca="1">IF(Inputs!B54=0,0,IF(UPPER(Inputs!B63)="HIS", IF(B30&lt;Inputs!B55,0,Inputs!B54), IF(C30&lt;Inputs!B55,0,Inputs!B54)))</f>
        <v>3000</v>
      </c>
      <c r="L30" s="11">
        <f t="shared" ca="1" si="0"/>
        <v>34000</v>
      </c>
      <c r="M30" s="11">
        <f t="shared" ca="1" si="1"/>
        <v>71956.978917223052</v>
      </c>
      <c r="N30" s="11">
        <f t="shared" ca="1" si="2"/>
        <v>105956.97891722305</v>
      </c>
      <c r="O30" s="11">
        <f>Inputs!B13*(1+Inputs!B15)^26</f>
        <v>30000</v>
      </c>
      <c r="P30" s="12">
        <f t="shared" ca="1" si="3"/>
        <v>41956.978917223052</v>
      </c>
      <c r="Q30" s="12">
        <f t="shared" ca="1" si="4"/>
        <v>75956.978917223052</v>
      </c>
      <c r="R30" s="8" t="str">
        <f ca="1">IF(A30=Inputs!B42,"† Her dies (Age "&amp;C30&amp;")","")</f>
        <v/>
      </c>
    </row>
    <row r="31" spans="1:18" x14ac:dyDescent="0.25">
      <c r="A31" s="8">
        <v>28</v>
      </c>
      <c r="B31" s="175">
        <f ca="1">Inputs!B6+27</f>
        <v>85</v>
      </c>
      <c r="C31" s="178">
        <f ca="1">Inputs!B7+27</f>
        <v>86</v>
      </c>
      <c r="D31" s="9">
        <f ca="1">IF(B31&lt;Inputs!B16,0,(Inputs!B8*(1+Inputs!B24)^27))</f>
        <v>46085.934869309822</v>
      </c>
      <c r="E31" s="10">
        <f ca="1">IF(A31&gt;=Inputs!B42,0,IF(C31&lt;Inputs!B17,0,(Inputs!B9*(1+Inputs!B25)^27)))</f>
        <v>27310.183626257673</v>
      </c>
      <c r="F31" s="11">
        <f ca="1">IF(B31&lt;Inputs!B18,0,(Inputs!B10*(1+Inputs!B14)^27))</f>
        <v>0</v>
      </c>
      <c r="G31" s="11">
        <f ca="1">IF(A31&gt;=Inputs!B42,IF(C31&lt;Inputs!B19,0,(Inputs!B11*(1+Inputs!B14)^27))*Inputs!B21,IF(C31&lt;Inputs!B19,0,(Inputs!B11*(1+Inputs!B14)^27)))</f>
        <v>0</v>
      </c>
      <c r="H31" s="11">
        <f ca="1">IF(Inputs!B45=0,0,IF(UPPER(Inputs!B47)="HIS", IF(B31&lt;Inputs!B46,0,Inputs!B45), IF(C31&lt;Inputs!B46,0,Inputs!B45)))</f>
        <v>10000</v>
      </c>
      <c r="I31" s="11">
        <f ca="1">IF(Inputs!B48=0,0,IF(UPPER(Inputs!B50)="HIS", IF(B31&lt;Inputs!B49,0,Inputs!B48), IF(C31&lt;Inputs!B49,0,Inputs!B48)))</f>
        <v>15000</v>
      </c>
      <c r="J31" s="11">
        <f ca="1">IF(Inputs!B51=0,0,IF(UPPER(Inputs!B53)="HIS", IF(B31&lt;Inputs!B52,0,Inputs!B51), IF(C31&lt;Inputs!B52,0,Inputs!B51)))</f>
        <v>6000</v>
      </c>
      <c r="K31" s="11">
        <f ca="1">IF(Inputs!B54=0,0,IF(UPPER(Inputs!B63)="HIS", IF(B31&lt;Inputs!B55,0,Inputs!B54), IF(C31&lt;Inputs!B55,0,Inputs!B54)))</f>
        <v>3000</v>
      </c>
      <c r="L31" s="11">
        <f t="shared" ca="1" si="0"/>
        <v>34000</v>
      </c>
      <c r="M31" s="11">
        <f t="shared" ca="1" si="1"/>
        <v>73396.118495567498</v>
      </c>
      <c r="N31" s="11">
        <f t="shared" ca="1" si="2"/>
        <v>107396.1184955675</v>
      </c>
      <c r="O31" s="11">
        <f>Inputs!B13*(1+Inputs!B15)^27</f>
        <v>30000</v>
      </c>
      <c r="P31" s="12">
        <f t="shared" ca="1" si="3"/>
        <v>43396.118495567498</v>
      </c>
      <c r="Q31" s="12">
        <f t="shared" ca="1" si="4"/>
        <v>77396.118495567498</v>
      </c>
      <c r="R31" s="8" t="str">
        <f ca="1">IF(A31=Inputs!B42,"† Her dies (Age "&amp;C31&amp;")","")</f>
        <v/>
      </c>
    </row>
    <row r="32" spans="1:18" x14ac:dyDescent="0.25">
      <c r="A32" s="8">
        <v>29</v>
      </c>
      <c r="B32" s="175">
        <f ca="1">Inputs!B6+28</f>
        <v>86</v>
      </c>
      <c r="C32" s="178">
        <f ca="1">Inputs!B7+28</f>
        <v>87</v>
      </c>
      <c r="D32" s="9">
        <f ca="1">IF(B32&lt;Inputs!B16,0,(Inputs!B8*(1+Inputs!B24)^28))</f>
        <v>47007.653566696026</v>
      </c>
      <c r="E32" s="10">
        <f ca="1">IF(A32&gt;=Inputs!B42,0,IF(C32&lt;Inputs!B17,0,(Inputs!B9*(1+Inputs!B25)^28)))</f>
        <v>27856.387298782833</v>
      </c>
      <c r="F32" s="11">
        <f ca="1">IF(B32&lt;Inputs!B18,0,(Inputs!B10*(1+Inputs!B14)^28))</f>
        <v>0</v>
      </c>
      <c r="G32" s="11">
        <f ca="1">IF(A32&gt;=Inputs!B42,IF(C32&lt;Inputs!B19,0,(Inputs!B11*(1+Inputs!B14)^28))*Inputs!B21,IF(C32&lt;Inputs!B19,0,(Inputs!B11*(1+Inputs!B14)^28)))</f>
        <v>0</v>
      </c>
      <c r="H32" s="11">
        <f ca="1">IF(Inputs!B45=0,0,IF(UPPER(Inputs!B47)="HIS", IF(B32&lt;Inputs!B46,0,Inputs!B45), IF(C32&lt;Inputs!B46,0,Inputs!B45)))</f>
        <v>10000</v>
      </c>
      <c r="I32" s="11">
        <f ca="1">IF(Inputs!B48=0,0,IF(UPPER(Inputs!B50)="HIS", IF(B32&lt;Inputs!B49,0,Inputs!B48), IF(C32&lt;Inputs!B49,0,Inputs!B48)))</f>
        <v>15000</v>
      </c>
      <c r="J32" s="11">
        <f ca="1">IF(Inputs!B51=0,0,IF(UPPER(Inputs!B53)="HIS", IF(B32&lt;Inputs!B52,0,Inputs!B51), IF(C32&lt;Inputs!B52,0,Inputs!B51)))</f>
        <v>6000</v>
      </c>
      <c r="K32" s="11">
        <f ca="1">IF(Inputs!B54=0,0,IF(UPPER(Inputs!B63)="HIS", IF(B32&lt;Inputs!B55,0,Inputs!B54), IF(C32&lt;Inputs!B55,0,Inputs!B54)))</f>
        <v>3000</v>
      </c>
      <c r="L32" s="11">
        <f t="shared" ca="1" si="0"/>
        <v>34000</v>
      </c>
      <c r="M32" s="11">
        <f t="shared" ca="1" si="1"/>
        <v>74864.040865478863</v>
      </c>
      <c r="N32" s="11">
        <f t="shared" ca="1" si="2"/>
        <v>108864.04086547886</v>
      </c>
      <c r="O32" s="11">
        <f>Inputs!B13*(1+Inputs!B15)^28</f>
        <v>30000</v>
      </c>
      <c r="P32" s="12">
        <f t="shared" ca="1" si="3"/>
        <v>44864.040865478863</v>
      </c>
      <c r="Q32" s="12">
        <f t="shared" ca="1" si="4"/>
        <v>78864.040865478863</v>
      </c>
      <c r="R32" s="8" t="str">
        <f ca="1">IF(A32=Inputs!B42,"† Her dies (Age "&amp;C32&amp;")","")</f>
        <v/>
      </c>
    </row>
    <row r="33" spans="1:18" x14ac:dyDescent="0.25">
      <c r="A33" s="8">
        <v>30</v>
      </c>
      <c r="B33" s="175">
        <f ca="1">Inputs!B6+29</f>
        <v>87</v>
      </c>
      <c r="C33" s="178">
        <f ca="1">Inputs!B7+29</f>
        <v>88</v>
      </c>
      <c r="D33" s="9">
        <f ca="1">IF(B33&lt;Inputs!B16,0,(Inputs!B8*(1+Inputs!B24)^29))</f>
        <v>47947.806638029942</v>
      </c>
      <c r="E33" s="10">
        <f ca="1">IF(A33&gt;=Inputs!B42,0,IF(C33&lt;Inputs!B17,0,(Inputs!B9*(1+Inputs!B25)^29)))</f>
        <v>0</v>
      </c>
      <c r="F33" s="11">
        <f ca="1">IF(B33&lt;Inputs!B18,0,(Inputs!B10*(1+Inputs!B14)^29))</f>
        <v>0</v>
      </c>
      <c r="G33" s="11">
        <f ca="1">IF(A33&gt;=Inputs!B42,IF(C33&lt;Inputs!B19,0,(Inputs!B11*(1+Inputs!B14)^29))*Inputs!B21,IF(C33&lt;Inputs!B19,0,(Inputs!B11*(1+Inputs!B14)^29)))</f>
        <v>0</v>
      </c>
      <c r="H33" s="11">
        <f ca="1">IF(Inputs!B45=0,0,IF(UPPER(Inputs!B47)="HIS", IF(B33&lt;Inputs!B46,0,Inputs!B45), IF(C33&lt;Inputs!B46,0,Inputs!B45)))</f>
        <v>10000</v>
      </c>
      <c r="I33" s="11">
        <f ca="1">IF(Inputs!B48=0,0,IF(UPPER(Inputs!B50)="HIS", IF(B33&lt;Inputs!B49,0,Inputs!B48), IF(C33&lt;Inputs!B49,0,Inputs!B48)))</f>
        <v>15000</v>
      </c>
      <c r="J33" s="11">
        <f ca="1">IF(Inputs!B51=0,0,IF(UPPER(Inputs!B53)="HIS", IF(B33&lt;Inputs!B52,0,Inputs!B51), IF(C33&lt;Inputs!B52,0,Inputs!B51)))</f>
        <v>6000</v>
      </c>
      <c r="K33" s="11">
        <f ca="1">IF(Inputs!B54=0,0,IF(UPPER(Inputs!B63)="HIS", IF(B33&lt;Inputs!B55,0,Inputs!B54), IF(C33&lt;Inputs!B55,0,Inputs!B54)))</f>
        <v>3000</v>
      </c>
      <c r="L33" s="11">
        <f t="shared" ca="1" si="0"/>
        <v>34000</v>
      </c>
      <c r="M33" s="11">
        <f t="shared" ca="1" si="1"/>
        <v>47947.806638029942</v>
      </c>
      <c r="N33" s="11">
        <f t="shared" ca="1" si="2"/>
        <v>81947.806638029942</v>
      </c>
      <c r="O33" s="11">
        <f>Inputs!B13*(1+Inputs!B15)^29</f>
        <v>30000</v>
      </c>
      <c r="P33" s="12">
        <f t="shared" ca="1" si="3"/>
        <v>17947.806638029942</v>
      </c>
      <c r="Q33" s="12">
        <f t="shared" ca="1" si="4"/>
        <v>51947.806638029942</v>
      </c>
      <c r="R33" s="8" t="str">
        <f ca="1">IF(A33=Inputs!B42,"† Her dies (Age "&amp;C33&amp;")","")</f>
        <v>† Her dies (Age 88)</v>
      </c>
    </row>
    <row r="35" spans="1:18" x14ac:dyDescent="0.25">
      <c r="K35" s="4" t="s">
        <v>224</v>
      </c>
      <c r="L35" s="13">
        <f t="shared" ref="L35:Q35" ca="1" si="5">SUM(L4:L33)</f>
        <v>714000</v>
      </c>
      <c r="M35" s="13">
        <f t="shared" ca="1" si="5"/>
        <v>1315311.4183355195</v>
      </c>
      <c r="N35" s="13">
        <f t="shared" ca="1" si="5"/>
        <v>2029311.4183355193</v>
      </c>
      <c r="O35" s="13">
        <f t="shared" si="5"/>
        <v>900000</v>
      </c>
      <c r="P35" s="14">
        <f t="shared" ca="1" si="5"/>
        <v>415311.41833551973</v>
      </c>
      <c r="Q35" s="14">
        <f t="shared" ca="1" si="5"/>
        <v>1129311.4183355195</v>
      </c>
    </row>
  </sheetData>
  <sheetProtection algorithmName="SHA-512" hashValue="fmz5qkdXBbokL4IcvE6XWarVCkHUSVK/h78kCu8vC2TnhfWLBJoRr+N2aMpH/E4fJFMY5RC2XzCOZPbXPS8jFQ==" saltValue="NSO/BLzTPu+DhzAJSn97qw==" spinCount="100000" sheet="1" objects="1" scenarios="1"/>
  <mergeCells count="2">
    <mergeCell ref="A1:P1"/>
    <mergeCell ref="A2:P2"/>
  </mergeCells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9"/>
  <sheetViews>
    <sheetView showGridLines="0" showRowColHeaders="0" workbookViewId="0">
      <selection activeCell="B64" sqref="B64"/>
    </sheetView>
  </sheetViews>
  <sheetFormatPr defaultRowHeight="15" x14ac:dyDescent="0.25"/>
  <cols>
    <col min="1" max="1" width="16.140625" bestFit="1" customWidth="1"/>
    <col min="2" max="2" width="30.42578125" bestFit="1" customWidth="1"/>
  </cols>
  <sheetData>
    <row r="1" spans="1:15" ht="36" customHeight="1" x14ac:dyDescent="0.5">
      <c r="A1" s="108" t="s">
        <v>214</v>
      </c>
      <c r="B1" s="111">
        <f>Inputs!B56</f>
        <v>316000</v>
      </c>
      <c r="C1" s="24"/>
      <c r="D1" s="280" t="s">
        <v>231</v>
      </c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5" ht="31.5" customHeight="1" x14ac:dyDescent="0.25">
      <c r="A2" s="109" t="s">
        <v>216</v>
      </c>
      <c r="B2" s="111">
        <f>Inputs!B58</f>
        <v>325000</v>
      </c>
    </row>
    <row r="3" spans="1:15" ht="31.5" customHeight="1" x14ac:dyDescent="0.25">
      <c r="A3" s="110" t="s">
        <v>217</v>
      </c>
      <c r="B3" s="111">
        <f>Inputs!B57</f>
        <v>1825000</v>
      </c>
    </row>
    <row r="5" spans="1:15" ht="18.75" customHeight="1" x14ac:dyDescent="0.3">
      <c r="A5" s="32" t="s">
        <v>206</v>
      </c>
      <c r="B5" s="152">
        <f>Inputs!B13</f>
        <v>30000</v>
      </c>
    </row>
    <row r="6" spans="1:15" ht="18.75" customHeight="1" x14ac:dyDescent="0.25">
      <c r="A6" s="103" t="s">
        <v>218</v>
      </c>
      <c r="B6" s="152"/>
    </row>
    <row r="7" spans="1:15" ht="18.75" customHeight="1" x14ac:dyDescent="0.25">
      <c r="A7" s="154"/>
      <c r="B7" s="153" t="s">
        <v>232</v>
      </c>
    </row>
    <row r="8" spans="1:15" ht="18.75" customHeight="1" x14ac:dyDescent="0.25">
      <c r="B8" s="151">
        <f ca="1">'Allocation No Plan'!B8</f>
        <v>51388.980450759365</v>
      </c>
    </row>
    <row r="9" spans="1:15" ht="18.75" customHeight="1" x14ac:dyDescent="0.25">
      <c r="B9" s="149" t="s">
        <v>220</v>
      </c>
    </row>
    <row r="10" spans="1:15" ht="18.75" customHeight="1" x14ac:dyDescent="0.25">
      <c r="B10" s="148">
        <f ca="1">'Allocation No Plan'!B10</f>
        <v>46085.934869309822</v>
      </c>
    </row>
    <row r="11" spans="1:15" ht="18.75" customHeight="1" x14ac:dyDescent="0.25">
      <c r="B11" s="150" t="s">
        <v>221</v>
      </c>
    </row>
    <row r="12" spans="1:15" ht="18.75" customHeight="1" x14ac:dyDescent="0.25">
      <c r="B12" s="148">
        <f ca="1">'Allocation No Plan'!B12</f>
        <v>47947.806638029942</v>
      </c>
    </row>
    <row r="14" spans="1:15" ht="18.75" customHeight="1" x14ac:dyDescent="0.25">
      <c r="A14" s="43"/>
      <c r="B14" s="105" t="s">
        <v>233</v>
      </c>
    </row>
    <row r="15" spans="1:15" ht="18.75" customHeight="1" x14ac:dyDescent="0.25">
      <c r="B15" s="151">
        <f ca="1">INDEX('Silver Plan'!M:M, MAX(Inputs!B16-Inputs!B6, Inputs!B17-Inputs!B7)+4)</f>
        <v>85388.980450759365</v>
      </c>
    </row>
    <row r="16" spans="1:15" ht="18.75" customHeight="1" x14ac:dyDescent="0.25">
      <c r="B16" s="149" t="s">
        <v>220</v>
      </c>
    </row>
    <row r="17" spans="2:2" ht="18.75" customHeight="1" x14ac:dyDescent="0.25">
      <c r="B17" s="148">
        <f ca="1">INDEX('Survivor - Her Income Silver'!N:N, MIN(Inputs!B5, Inputs!B41)+3)</f>
        <v>80085.934869309829</v>
      </c>
    </row>
    <row r="18" spans="2:2" ht="18.75" customHeight="1" x14ac:dyDescent="0.25">
      <c r="B18" s="150" t="s">
        <v>221</v>
      </c>
    </row>
    <row r="19" spans="2:2" ht="18.75" customHeight="1" x14ac:dyDescent="0.25">
      <c r="B19" s="148">
        <f ca="1">INDEX('Survivor - His Income (Silver)'!N:N, MIN(Inputs!B5, Inputs!B42)+3)</f>
        <v>81947.806638029942</v>
      </c>
    </row>
  </sheetData>
  <sheetProtection algorithmName="SHA-512" hashValue="9t9PlHhDnL38ckurWwsxfh8yJkLfTRJynPCONY4m0py/5pDgImXbbEhfqhep5zFiLLBrJ1YfS3Kp6Ijxc/fi3g==" saltValue="Ax/P+8tv+zUq/H4j3v9dtw==" spinCount="100000" sheet="1" objects="1" scenarios="1"/>
  <mergeCells count="1">
    <mergeCell ref="D1:O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1:P35"/>
  <sheetViews>
    <sheetView showGridLines="0" showRowColHeaders="0" workbookViewId="0">
      <pane ySplit="3" topLeftCell="A4" activePane="bottomLeft" state="frozen"/>
      <selection pane="bottomLeft" activeCell="F61" sqref="F61"/>
    </sheetView>
  </sheetViews>
  <sheetFormatPr defaultRowHeight="15" x14ac:dyDescent="0.25"/>
  <cols>
    <col min="1" max="1" width="6" customWidth="1"/>
    <col min="2" max="3" width="8" style="176" customWidth="1"/>
    <col min="4" max="11" width="14" customWidth="1"/>
    <col min="12" max="14" width="16" customWidth="1"/>
    <col min="15" max="15" width="14" customWidth="1"/>
    <col min="16" max="16" width="24" customWidth="1"/>
  </cols>
  <sheetData>
    <row r="1" spans="1:16" ht="18.95" customHeight="1" x14ac:dyDescent="0.3">
      <c r="A1" s="281" t="str">
        <f>'Survivor - His Income (Silver)'!A1</f>
        <v>Mark Example and Mary Example</v>
      </c>
      <c r="B1" s="276"/>
      <c r="C1" s="276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6" ht="18.95" customHeight="1" x14ac:dyDescent="0.3">
      <c r="A2" s="281" t="s">
        <v>184</v>
      </c>
      <c r="B2" s="276"/>
      <c r="C2" s="276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x14ac:dyDescent="0.25">
      <c r="A3" s="6" t="s">
        <v>197</v>
      </c>
      <c r="B3" s="174" t="s">
        <v>198</v>
      </c>
      <c r="C3" s="177" t="s">
        <v>199</v>
      </c>
      <c r="D3" s="6" t="s">
        <v>200</v>
      </c>
      <c r="E3" s="7" t="s">
        <v>201</v>
      </c>
      <c r="F3" s="159" t="s">
        <v>202</v>
      </c>
      <c r="G3" s="159" t="s">
        <v>203</v>
      </c>
      <c r="H3" s="6" t="str">
        <f>Inputs!A64</f>
        <v>Rollover</v>
      </c>
      <c r="I3" s="6" t="str">
        <f>Inputs!A67</f>
        <v>Rollover</v>
      </c>
      <c r="J3" s="6" t="str">
        <f>Inputs!A70</f>
        <v>Rollover</v>
      </c>
      <c r="K3" s="6" t="str">
        <f>Inputs!A73</f>
        <v>Rollover</v>
      </c>
      <c r="L3" s="6" t="s">
        <v>222</v>
      </c>
      <c r="M3" s="6" t="s">
        <v>205</v>
      </c>
      <c r="N3" s="6" t="s">
        <v>206</v>
      </c>
      <c r="O3" s="6" t="s">
        <v>207</v>
      </c>
      <c r="P3" s="6" t="s">
        <v>223</v>
      </c>
    </row>
    <row r="4" spans="1:16" x14ac:dyDescent="0.25">
      <c r="A4" s="8">
        <v>1</v>
      </c>
      <c r="B4" s="175">
        <f ca="1">Inputs!B6+0</f>
        <v>58</v>
      </c>
      <c r="C4" s="178">
        <f ca="1">Inputs!B7+0</f>
        <v>59</v>
      </c>
      <c r="D4" s="9">
        <f ca="1">IF(B4&lt;Inputs!B16,0,Inputs!B8*(1+Inputs!B24)^0)</f>
        <v>0</v>
      </c>
      <c r="E4" s="10">
        <f ca="1">IF(C4&lt;Inputs!B17,0,Inputs!B9*(1+Inputs!B25)^0)</f>
        <v>0</v>
      </c>
      <c r="F4" s="11">
        <f ca="1">IF(B4&lt;Inputs!B18,0,Inputs!B10*(1+Inputs!B14)^0)</f>
        <v>0</v>
      </c>
      <c r="G4" s="11">
        <f ca="1">IF(C4&lt;Inputs!B19,0,Inputs!B11*(1+Inputs!B14)^0)</f>
        <v>0</v>
      </c>
      <c r="H4" s="11">
        <f ca="1">IF(Inputs!B64=0,0,IF(UPPER(Inputs!B66)="HIS", IF(B4&lt;Inputs!B65,0,Inputs!B64), IF(C4&lt;Inputs!B65,0,Inputs!B64)))</f>
        <v>0</v>
      </c>
      <c r="I4" s="11">
        <f ca="1">IF(Inputs!B67=0,0,IF(UPPER(Inputs!B69)="HIS", IF(B4&lt;Inputs!B68,0,Inputs!B67), IF(C4&lt;Inputs!B68,0,Inputs!B67)))</f>
        <v>0</v>
      </c>
      <c r="J4" s="11">
        <f ca="1">IF(Inputs!B70=0,0,IF(UPPER(Inputs!B72)="HIS", IF(B4&lt;Inputs!B71,0,Inputs!B70), IF(C4&lt;Inputs!B71,0,Inputs!B70)))</f>
        <v>0</v>
      </c>
      <c r="K4" s="11">
        <f ca="1">IF(Inputs!B73=0,0,IF(UPPER(Inputs!B75)="HIS", IF(B4&lt;Inputs!B74,0,Inputs!B73), IF(C4&lt;Inputs!B74,0,Inputs!B73)))</f>
        <v>0</v>
      </c>
      <c r="L4" s="11">
        <f t="shared" ref="L4:L33" ca="1" si="0">SUM(H4:K4)</f>
        <v>0</v>
      </c>
      <c r="M4" s="11">
        <f t="shared" ref="M4:M33" ca="1" si="1">SUM(D4:G4)+L4</f>
        <v>0</v>
      </c>
      <c r="N4" s="11">
        <f>Inputs!B13*(1+Inputs!B15)^0</f>
        <v>30000</v>
      </c>
      <c r="O4" s="12">
        <f t="shared" ref="O4:O33" ca="1" si="2">M4-N4</f>
        <v>-30000</v>
      </c>
      <c r="P4" s="8"/>
    </row>
    <row r="5" spans="1:16" x14ac:dyDescent="0.25">
      <c r="A5" s="8">
        <v>2</v>
      </c>
      <c r="B5" s="175">
        <f ca="1">Inputs!B6+1</f>
        <v>59</v>
      </c>
      <c r="C5" s="178">
        <f ca="1">Inputs!B7+1</f>
        <v>60</v>
      </c>
      <c r="D5" s="9">
        <f ca="1">IF(B5&lt;Inputs!B16,0,Inputs!B8*(1+Inputs!B24)^1)</f>
        <v>0</v>
      </c>
      <c r="E5" s="10">
        <f ca="1">IF(C5&lt;Inputs!B17,0,Inputs!B9*(1+Inputs!B25)^1)</f>
        <v>0</v>
      </c>
      <c r="F5" s="11">
        <f ca="1">IF(B5&lt;Inputs!B18,0,Inputs!B10*(1+Inputs!B14)^1)</f>
        <v>0</v>
      </c>
      <c r="G5" s="11">
        <f ca="1">IF(C5&lt;Inputs!B19,0,Inputs!B11*(1+Inputs!B14)^1)</f>
        <v>0</v>
      </c>
      <c r="H5" s="11">
        <f ca="1">IF(Inputs!B64=0,0,IF(UPPER(Inputs!B66)="HIS", IF(B5&lt;Inputs!B65,0,Inputs!B64), IF(C5&lt;Inputs!B65,0,Inputs!B64)))</f>
        <v>0</v>
      </c>
      <c r="I5" s="11">
        <f ca="1">IF(Inputs!B67=0,0,IF(UPPER(Inputs!B69)="HIS", IF(B5&lt;Inputs!B68,0,Inputs!B67), IF(C5&lt;Inputs!B68,0,Inputs!B67)))</f>
        <v>0</v>
      </c>
      <c r="J5" s="11">
        <f ca="1">IF(Inputs!B70=0,0,IF(UPPER(Inputs!B72)="HIS", IF(B5&lt;Inputs!B71,0,Inputs!B70), IF(C5&lt;Inputs!B71,0,Inputs!B70)))</f>
        <v>0</v>
      </c>
      <c r="K5" s="11">
        <f ca="1">IF(Inputs!B73=0,0,IF(UPPER(Inputs!B75)="HIS", IF(B5&lt;Inputs!B74,0,Inputs!B73), IF(C5&lt;Inputs!B74,0,Inputs!B73)))</f>
        <v>0</v>
      </c>
      <c r="L5" s="11">
        <f t="shared" ca="1" si="0"/>
        <v>0</v>
      </c>
      <c r="M5" s="11">
        <f t="shared" ca="1" si="1"/>
        <v>0</v>
      </c>
      <c r="N5" s="11">
        <f>Inputs!B13*(1+Inputs!B15)^1</f>
        <v>30000</v>
      </c>
      <c r="O5" s="12">
        <f t="shared" ca="1" si="2"/>
        <v>-30000</v>
      </c>
      <c r="P5" s="8"/>
    </row>
    <row r="6" spans="1:16" x14ac:dyDescent="0.25">
      <c r="A6" s="8">
        <v>3</v>
      </c>
      <c r="B6" s="175">
        <f ca="1">Inputs!B6+2</f>
        <v>60</v>
      </c>
      <c r="C6" s="178">
        <f ca="1">Inputs!B7+2</f>
        <v>61</v>
      </c>
      <c r="D6" s="9">
        <f ca="1">IF(B6&lt;Inputs!B16,0,Inputs!B8*(1+Inputs!B24)^2)</f>
        <v>0</v>
      </c>
      <c r="E6" s="10">
        <f ca="1">IF(C6&lt;Inputs!B17,0,Inputs!B9*(1+Inputs!B25)^2)</f>
        <v>0</v>
      </c>
      <c r="F6" s="11">
        <f ca="1">IF(B6&lt;Inputs!B18,0,Inputs!B10*(1+Inputs!B14)^2)</f>
        <v>0</v>
      </c>
      <c r="G6" s="11">
        <f ca="1">IF(C6&lt;Inputs!B19,0,Inputs!B11*(1+Inputs!B14)^2)</f>
        <v>0</v>
      </c>
      <c r="H6" s="11">
        <f ca="1">IF(Inputs!B64=0,0,IF(UPPER(Inputs!B66)="HIS", IF(B6&lt;Inputs!B65,0,Inputs!B64), IF(C6&lt;Inputs!B65,0,Inputs!B64)))</f>
        <v>0</v>
      </c>
      <c r="I6" s="11">
        <f ca="1">IF(Inputs!B67=0,0,IF(UPPER(Inputs!B69)="HIS", IF(B6&lt;Inputs!B68,0,Inputs!B67), IF(C6&lt;Inputs!B68,0,Inputs!B67)))</f>
        <v>0</v>
      </c>
      <c r="J6" s="11">
        <f ca="1">IF(Inputs!B70=0,0,IF(UPPER(Inputs!B72)="HIS", IF(B6&lt;Inputs!B71,0,Inputs!B70), IF(C6&lt;Inputs!B71,0,Inputs!B70)))</f>
        <v>0</v>
      </c>
      <c r="K6" s="11">
        <f ca="1">IF(Inputs!B73=0,0,IF(UPPER(Inputs!B75)="HIS", IF(B6&lt;Inputs!B74,0,Inputs!B73), IF(C6&lt;Inputs!B74,0,Inputs!B73)))</f>
        <v>0</v>
      </c>
      <c r="L6" s="11">
        <f t="shared" ca="1" si="0"/>
        <v>0</v>
      </c>
      <c r="M6" s="11">
        <f t="shared" ca="1" si="1"/>
        <v>0</v>
      </c>
      <c r="N6" s="11">
        <f>Inputs!B13*(1+Inputs!B15)^2</f>
        <v>30000</v>
      </c>
      <c r="O6" s="12">
        <f t="shared" ca="1" si="2"/>
        <v>-30000</v>
      </c>
      <c r="P6" s="8"/>
    </row>
    <row r="7" spans="1:16" x14ac:dyDescent="0.25">
      <c r="A7" s="8">
        <v>4</v>
      </c>
      <c r="B7" s="175">
        <f ca="1">Inputs!B6+3</f>
        <v>61</v>
      </c>
      <c r="C7" s="178">
        <f ca="1">Inputs!B7+3</f>
        <v>62</v>
      </c>
      <c r="D7" s="9">
        <f ca="1">IF(B7&lt;Inputs!B16,0,Inputs!B8*(1+Inputs!B24)^3)</f>
        <v>0</v>
      </c>
      <c r="E7" s="10">
        <f ca="1">IF(C7&lt;Inputs!B17,0,Inputs!B9*(1+Inputs!B25)^3)</f>
        <v>0</v>
      </c>
      <c r="F7" s="11">
        <f ca="1">IF(B7&lt;Inputs!B18,0,Inputs!B10*(1+Inputs!B14)^3)</f>
        <v>0</v>
      </c>
      <c r="G7" s="11">
        <f ca="1">IF(C7&lt;Inputs!B19,0,Inputs!B11*(1+Inputs!B14)^3)</f>
        <v>0</v>
      </c>
      <c r="H7" s="11">
        <f ca="1">IF(Inputs!B64=0,0,IF(UPPER(Inputs!B66)="HIS", IF(B7&lt;Inputs!B65,0,Inputs!B64), IF(C7&lt;Inputs!B65,0,Inputs!B64)))</f>
        <v>0</v>
      </c>
      <c r="I7" s="11">
        <f ca="1">IF(Inputs!B67=0,0,IF(UPPER(Inputs!B69)="HIS", IF(B7&lt;Inputs!B68,0,Inputs!B67), IF(C7&lt;Inputs!B68,0,Inputs!B67)))</f>
        <v>0</v>
      </c>
      <c r="J7" s="11">
        <f ca="1">IF(Inputs!B70=0,0,IF(UPPER(Inputs!B72)="HIS", IF(B7&lt;Inputs!B71,0,Inputs!B70), IF(C7&lt;Inputs!B71,0,Inputs!B70)))</f>
        <v>0</v>
      </c>
      <c r="K7" s="11">
        <f ca="1">IF(Inputs!B73=0,0,IF(UPPER(Inputs!B75)="HIS", IF(B7&lt;Inputs!B74,0,Inputs!B73), IF(C7&lt;Inputs!B74,0,Inputs!B73)))</f>
        <v>0</v>
      </c>
      <c r="L7" s="11">
        <f t="shared" ca="1" si="0"/>
        <v>0</v>
      </c>
      <c r="M7" s="11">
        <f t="shared" ca="1" si="1"/>
        <v>0</v>
      </c>
      <c r="N7" s="11">
        <f>Inputs!B13*(1+Inputs!B15)^3</f>
        <v>30000</v>
      </c>
      <c r="O7" s="12">
        <f t="shared" ca="1" si="2"/>
        <v>-30000</v>
      </c>
      <c r="P7" s="8"/>
    </row>
    <row r="8" spans="1:16" x14ac:dyDescent="0.25">
      <c r="A8" s="8">
        <v>5</v>
      </c>
      <c r="B8" s="175">
        <f ca="1">Inputs!B6+4</f>
        <v>62</v>
      </c>
      <c r="C8" s="178">
        <f ca="1">Inputs!B7+4</f>
        <v>63</v>
      </c>
      <c r="D8" s="9">
        <f ca="1">IF(B8&lt;Inputs!B16,0,Inputs!B8*(1+Inputs!B24)^4)</f>
        <v>0</v>
      </c>
      <c r="E8" s="10">
        <f ca="1">IF(C8&lt;Inputs!B17,0,Inputs!B9*(1+Inputs!B25)^4)</f>
        <v>0</v>
      </c>
      <c r="F8" s="11">
        <f ca="1">IF(B8&lt;Inputs!B18,0,Inputs!B10*(1+Inputs!B14)^4)</f>
        <v>0</v>
      </c>
      <c r="G8" s="11">
        <f ca="1">IF(C8&lt;Inputs!B19,0,Inputs!B11*(1+Inputs!B14)^4)</f>
        <v>0</v>
      </c>
      <c r="H8" s="11">
        <f ca="1">IF(Inputs!B64=0,0,IF(UPPER(Inputs!B66)="HIS", IF(B8&lt;Inputs!B65,0,Inputs!B64), IF(C8&lt;Inputs!B65,0,Inputs!B64)))</f>
        <v>0</v>
      </c>
      <c r="I8" s="11">
        <f ca="1">IF(Inputs!B67=0,0,IF(UPPER(Inputs!B69)="HIS", IF(B8&lt;Inputs!B68,0,Inputs!B67), IF(C8&lt;Inputs!B68,0,Inputs!B67)))</f>
        <v>0</v>
      </c>
      <c r="J8" s="11">
        <f ca="1">IF(Inputs!B70=0,0,IF(UPPER(Inputs!B72)="HIS", IF(B8&lt;Inputs!B71,0,Inputs!B70), IF(C8&lt;Inputs!B71,0,Inputs!B70)))</f>
        <v>0</v>
      </c>
      <c r="K8" s="11">
        <f ca="1">IF(Inputs!B73=0,0,IF(UPPER(Inputs!B75)="HIS", IF(B8&lt;Inputs!B74,0,Inputs!B73), IF(C8&lt;Inputs!B74,0,Inputs!B73)))</f>
        <v>0</v>
      </c>
      <c r="L8" s="11">
        <f t="shared" ca="1" si="0"/>
        <v>0</v>
      </c>
      <c r="M8" s="11">
        <f t="shared" ca="1" si="1"/>
        <v>0</v>
      </c>
      <c r="N8" s="11">
        <f>Inputs!B13*(1+Inputs!B15)^4</f>
        <v>30000</v>
      </c>
      <c r="O8" s="12">
        <f t="shared" ca="1" si="2"/>
        <v>-30000</v>
      </c>
      <c r="P8" s="8"/>
    </row>
    <row r="9" spans="1:16" x14ac:dyDescent="0.25">
      <c r="A9" s="8">
        <v>6</v>
      </c>
      <c r="B9" s="175">
        <f ca="1">Inputs!B6+5</f>
        <v>63</v>
      </c>
      <c r="C9" s="178">
        <f ca="1">Inputs!B7+5</f>
        <v>64</v>
      </c>
      <c r="D9" s="9">
        <f ca="1">IF(B9&lt;Inputs!B16,0,Inputs!B8*(1+Inputs!B24)^5)</f>
        <v>0</v>
      </c>
      <c r="E9" s="10">
        <f ca="1">IF(C9&lt;Inputs!B17,0,Inputs!B9*(1+Inputs!B25)^5)</f>
        <v>0</v>
      </c>
      <c r="F9" s="11">
        <f ca="1">IF(B9&lt;Inputs!B18,0,Inputs!B10*(1+Inputs!B14)^5)</f>
        <v>0</v>
      </c>
      <c r="G9" s="11">
        <f ca="1">IF(C9&lt;Inputs!B19,0,Inputs!B11*(1+Inputs!B14)^5)</f>
        <v>0</v>
      </c>
      <c r="H9" s="11">
        <f ca="1">IF(Inputs!B64=0,0,IF(UPPER(Inputs!B66)="HIS", IF(B9&lt;Inputs!B65,0,Inputs!B64), IF(C9&lt;Inputs!B65,0,Inputs!B64)))</f>
        <v>0</v>
      </c>
      <c r="I9" s="11">
        <f ca="1">IF(Inputs!B67=0,0,IF(UPPER(Inputs!B69)="HIS", IF(B9&lt;Inputs!B68,0,Inputs!B67), IF(C9&lt;Inputs!B68,0,Inputs!B67)))</f>
        <v>0</v>
      </c>
      <c r="J9" s="11">
        <f ca="1">IF(Inputs!B70=0,0,IF(UPPER(Inputs!B72)="HIS", IF(B9&lt;Inputs!B71,0,Inputs!B70), IF(C9&lt;Inputs!B71,0,Inputs!B70)))</f>
        <v>0</v>
      </c>
      <c r="K9" s="11">
        <f ca="1">IF(Inputs!B73=0,0,IF(UPPER(Inputs!B75)="HIS", IF(B9&lt;Inputs!B74,0,Inputs!B73), IF(C9&lt;Inputs!B74,0,Inputs!B73)))</f>
        <v>0</v>
      </c>
      <c r="L9" s="11">
        <f t="shared" ca="1" si="0"/>
        <v>0</v>
      </c>
      <c r="M9" s="11">
        <f t="shared" ca="1" si="1"/>
        <v>0</v>
      </c>
      <c r="N9" s="11">
        <f>Inputs!B13*(1+Inputs!B15)^5</f>
        <v>30000</v>
      </c>
      <c r="O9" s="12">
        <f t="shared" ca="1" si="2"/>
        <v>-30000</v>
      </c>
      <c r="P9" s="8"/>
    </row>
    <row r="10" spans="1:16" x14ac:dyDescent="0.25">
      <c r="A10" s="8">
        <v>7</v>
      </c>
      <c r="B10" s="175">
        <f ca="1">Inputs!B6+6</f>
        <v>64</v>
      </c>
      <c r="C10" s="178">
        <f ca="1">Inputs!B7+6</f>
        <v>65</v>
      </c>
      <c r="D10" s="9">
        <f ca="1">IF(B10&lt;Inputs!B16,0,Inputs!B8*(1+Inputs!B24)^6)</f>
        <v>0</v>
      </c>
      <c r="E10" s="10">
        <f ca="1">IF(C10&lt;Inputs!B17,0,Inputs!B9*(1+Inputs!B25)^6)</f>
        <v>0</v>
      </c>
      <c r="F10" s="11">
        <f ca="1">IF(B10&lt;Inputs!B18,0,Inputs!B10*(1+Inputs!B14)^6)</f>
        <v>0</v>
      </c>
      <c r="G10" s="11">
        <f ca="1">IF(C10&lt;Inputs!B19,0,Inputs!B11*(1+Inputs!B14)^6)</f>
        <v>0</v>
      </c>
      <c r="H10" s="11">
        <f ca="1">IF(Inputs!B64=0,0,IF(UPPER(Inputs!B66)="HIS", IF(B10&lt;Inputs!B65,0,Inputs!B64), IF(C10&lt;Inputs!B65,0,Inputs!B64)))</f>
        <v>0</v>
      </c>
      <c r="I10" s="11">
        <f ca="1">IF(Inputs!B67=0,0,IF(UPPER(Inputs!B69)="HIS", IF(B10&lt;Inputs!B68,0,Inputs!B67), IF(C10&lt;Inputs!B68,0,Inputs!B67)))</f>
        <v>0</v>
      </c>
      <c r="J10" s="11">
        <f ca="1">IF(Inputs!B70=0,0,IF(UPPER(Inputs!B72)="HIS", IF(B10&lt;Inputs!B71,0,Inputs!B70), IF(C10&lt;Inputs!B71,0,Inputs!B70)))</f>
        <v>0</v>
      </c>
      <c r="K10" s="11">
        <f ca="1">IF(Inputs!B73=0,0,IF(UPPER(Inputs!B75)="HIS", IF(B10&lt;Inputs!B74,0,Inputs!B73), IF(C10&lt;Inputs!B74,0,Inputs!B73)))</f>
        <v>0</v>
      </c>
      <c r="L10" s="11">
        <f t="shared" ca="1" si="0"/>
        <v>0</v>
      </c>
      <c r="M10" s="11">
        <f t="shared" ca="1" si="1"/>
        <v>0</v>
      </c>
      <c r="N10" s="11">
        <f>Inputs!B13*(1+Inputs!B15)^6</f>
        <v>30000</v>
      </c>
      <c r="O10" s="12">
        <f t="shared" ca="1" si="2"/>
        <v>-30000</v>
      </c>
      <c r="P10" s="8"/>
    </row>
    <row r="11" spans="1:16" x14ac:dyDescent="0.25">
      <c r="A11" s="8">
        <v>8</v>
      </c>
      <c r="B11" s="175">
        <f ca="1">Inputs!B6+7</f>
        <v>65</v>
      </c>
      <c r="C11" s="178">
        <f ca="1">Inputs!B7+7</f>
        <v>66</v>
      </c>
      <c r="D11" s="9">
        <f ca="1">IF(B11&lt;Inputs!B16,0,Inputs!B8*(1+Inputs!B24)^7)</f>
        <v>0</v>
      </c>
      <c r="E11" s="10">
        <f ca="1">IF(C11&lt;Inputs!B17,0,Inputs!B9*(1+Inputs!B25)^7)</f>
        <v>0</v>
      </c>
      <c r="F11" s="11">
        <f ca="1">IF(B11&lt;Inputs!B18,0,Inputs!B10*(1+Inputs!B14)^7)</f>
        <v>0</v>
      </c>
      <c r="G11" s="11">
        <f ca="1">IF(C11&lt;Inputs!B19,0,Inputs!B11*(1+Inputs!B14)^7)</f>
        <v>0</v>
      </c>
      <c r="H11" s="11">
        <f ca="1">IF(Inputs!B64=0,0,IF(UPPER(Inputs!B66)="HIS", IF(B11&lt;Inputs!B65,0,Inputs!B64), IF(C11&lt;Inputs!B65,0,Inputs!B64)))</f>
        <v>0</v>
      </c>
      <c r="I11" s="11">
        <f ca="1">IF(Inputs!B67=0,0,IF(UPPER(Inputs!B69)="HIS", IF(B11&lt;Inputs!B68,0,Inputs!B67), IF(C11&lt;Inputs!B68,0,Inputs!B67)))</f>
        <v>0</v>
      </c>
      <c r="J11" s="11">
        <f ca="1">IF(Inputs!B70=0,0,IF(UPPER(Inputs!B72)="HIS", IF(B11&lt;Inputs!B71,0,Inputs!B70), IF(C11&lt;Inputs!B71,0,Inputs!B70)))</f>
        <v>0</v>
      </c>
      <c r="K11" s="11">
        <f ca="1">IF(Inputs!B73=0,0,IF(UPPER(Inputs!B75)="HIS", IF(B11&lt;Inputs!B74,0,Inputs!B73), IF(C11&lt;Inputs!B74,0,Inputs!B73)))</f>
        <v>0</v>
      </c>
      <c r="L11" s="11">
        <f t="shared" ca="1" si="0"/>
        <v>0</v>
      </c>
      <c r="M11" s="11">
        <f t="shared" ca="1" si="1"/>
        <v>0</v>
      </c>
      <c r="N11" s="11">
        <f>Inputs!B13*(1+Inputs!B15)^7</f>
        <v>30000</v>
      </c>
      <c r="O11" s="12">
        <f t="shared" ca="1" si="2"/>
        <v>-30000</v>
      </c>
      <c r="P11" s="8"/>
    </row>
    <row r="12" spans="1:16" x14ac:dyDescent="0.25">
      <c r="A12" s="8">
        <v>9</v>
      </c>
      <c r="B12" s="175">
        <f ca="1">Inputs!B6+8</f>
        <v>66</v>
      </c>
      <c r="C12" s="178">
        <f ca="1">Inputs!B7+8</f>
        <v>67</v>
      </c>
      <c r="D12" s="9">
        <f ca="1">IF(B12&lt;Inputs!B16,0,Inputs!B8*(1+Inputs!B24)^8)</f>
        <v>0</v>
      </c>
      <c r="E12" s="10">
        <f ca="1">IF(C12&lt;Inputs!B17,0,Inputs!B9*(1+Inputs!B25)^8)</f>
        <v>18746.550096036248</v>
      </c>
      <c r="F12" s="11">
        <f ca="1">IF(B12&lt;Inputs!B18,0,Inputs!B10*(1+Inputs!B14)^8)</f>
        <v>0</v>
      </c>
      <c r="G12" s="11">
        <f ca="1">IF(C12&lt;Inputs!B19,0,Inputs!B11*(1+Inputs!B14)^8)</f>
        <v>0</v>
      </c>
      <c r="H12" s="11">
        <f ca="1">IF(Inputs!B64=0,0,IF(UPPER(Inputs!B66)="HIS", IF(B12&lt;Inputs!B65,0,Inputs!B64), IF(C12&lt;Inputs!B65,0,Inputs!B64)))</f>
        <v>0</v>
      </c>
      <c r="I12" s="11">
        <f ca="1">IF(Inputs!B67=0,0,IF(UPPER(Inputs!B69)="HIS", IF(B12&lt;Inputs!B68,0,Inputs!B67), IF(C12&lt;Inputs!B68,0,Inputs!B67)))</f>
        <v>0</v>
      </c>
      <c r="J12" s="11">
        <f ca="1">IF(Inputs!B70=0,0,IF(UPPER(Inputs!B72)="HIS", IF(B12&lt;Inputs!B71,0,Inputs!B70), IF(C12&lt;Inputs!B71,0,Inputs!B70)))</f>
        <v>0</v>
      </c>
      <c r="K12" s="11">
        <f ca="1">IF(Inputs!B73=0,0,IF(UPPER(Inputs!B75)="HIS", IF(B12&lt;Inputs!B74,0,Inputs!B73), IF(C12&lt;Inputs!B74,0,Inputs!B73)))</f>
        <v>0</v>
      </c>
      <c r="L12" s="11">
        <f t="shared" ca="1" si="0"/>
        <v>0</v>
      </c>
      <c r="M12" s="11">
        <f t="shared" ca="1" si="1"/>
        <v>18746.550096036248</v>
      </c>
      <c r="N12" s="11">
        <f>Inputs!B13*(1+Inputs!B15)^8</f>
        <v>30000</v>
      </c>
      <c r="O12" s="12">
        <f t="shared" ca="1" si="2"/>
        <v>-11253.449903963752</v>
      </c>
      <c r="P12" s="8"/>
    </row>
    <row r="13" spans="1:16" x14ac:dyDescent="0.25">
      <c r="A13" s="8">
        <v>10</v>
      </c>
      <c r="B13" s="175">
        <f ca="1">Inputs!B6+9</f>
        <v>67</v>
      </c>
      <c r="C13" s="178">
        <f ca="1">Inputs!B7+9</f>
        <v>68</v>
      </c>
      <c r="D13" s="9">
        <f ca="1">IF(B13&lt;Inputs!B16,0,Inputs!B8*(1+Inputs!B24)^9)</f>
        <v>32267.499352802392</v>
      </c>
      <c r="E13" s="10">
        <f ca="1">IF(C13&lt;Inputs!B17,0,Inputs!B9*(1+Inputs!B25)^9)</f>
        <v>19121.481097956974</v>
      </c>
      <c r="F13" s="11">
        <f ca="1">IF(B13&lt;Inputs!B18,0,Inputs!B10*(1+Inputs!B14)^9)</f>
        <v>0</v>
      </c>
      <c r="G13" s="11">
        <f ca="1">IF(C13&lt;Inputs!B19,0,Inputs!B11*(1+Inputs!B14)^9)</f>
        <v>0</v>
      </c>
      <c r="H13" s="11">
        <f ca="1">IF(Inputs!B64=0,0,IF(UPPER(Inputs!B66)="HIS", IF(B13&lt;Inputs!B65,0,Inputs!B64), IF(C13&lt;Inputs!B65,0,Inputs!B64)))</f>
        <v>40000</v>
      </c>
      <c r="I13" s="11">
        <f ca="1">IF(Inputs!B67=0,0,IF(UPPER(Inputs!B69)="HIS", IF(B13&lt;Inputs!B68,0,Inputs!B67), IF(C13&lt;Inputs!B68,0,Inputs!B67)))</f>
        <v>0</v>
      </c>
      <c r="J13" s="11">
        <f ca="1">IF(Inputs!B70=0,0,IF(UPPER(Inputs!B72)="HIS", IF(B13&lt;Inputs!B71,0,Inputs!B70), IF(C13&lt;Inputs!B71,0,Inputs!B70)))</f>
        <v>35000</v>
      </c>
      <c r="K13" s="11">
        <f ca="1">IF(Inputs!B73=0,0,IF(UPPER(Inputs!B75)="HIS", IF(B13&lt;Inputs!B74,0,Inputs!B73), IF(C13&lt;Inputs!B74,0,Inputs!B73)))</f>
        <v>4000</v>
      </c>
      <c r="L13" s="11">
        <f t="shared" ca="1" si="0"/>
        <v>79000</v>
      </c>
      <c r="M13" s="11">
        <f t="shared" ca="1" si="1"/>
        <v>130388.98045075937</v>
      </c>
      <c r="N13" s="11">
        <f>Inputs!B13*(1+Inputs!B15)^9</f>
        <v>30000</v>
      </c>
      <c r="O13" s="12">
        <f t="shared" ca="1" si="2"/>
        <v>100388.98045075937</v>
      </c>
      <c r="P13" s="8"/>
    </row>
    <row r="14" spans="1:16" x14ac:dyDescent="0.25">
      <c r="A14" s="8">
        <v>11</v>
      </c>
      <c r="B14" s="175">
        <f ca="1">Inputs!B6+10</f>
        <v>68</v>
      </c>
      <c r="C14" s="178">
        <f ca="1">Inputs!B7+10</f>
        <v>69</v>
      </c>
      <c r="D14" s="9">
        <f ca="1">IF(B14&lt;Inputs!B16,0,Inputs!B8*(1+Inputs!B24)^10)</f>
        <v>32912.84933985844</v>
      </c>
      <c r="E14" s="10">
        <f ca="1">IF(C14&lt;Inputs!B17,0,Inputs!B9*(1+Inputs!B25)^10)</f>
        <v>19503.910719916115</v>
      </c>
      <c r="F14" s="11">
        <f ca="1">IF(B14&lt;Inputs!B18,0,Inputs!B10*(1+Inputs!B14)^10)</f>
        <v>0</v>
      </c>
      <c r="G14" s="11">
        <f ca="1">IF(C14&lt;Inputs!B19,0,Inputs!B11*(1+Inputs!B14)^10)</f>
        <v>0</v>
      </c>
      <c r="H14" s="11">
        <f ca="1">IF(Inputs!B64=0,0,IF(UPPER(Inputs!B66)="HIS", IF(B14&lt;Inputs!B65,0,Inputs!B64), IF(C14&lt;Inputs!B65,0,Inputs!B64)))</f>
        <v>40000</v>
      </c>
      <c r="I14" s="11">
        <f ca="1">IF(Inputs!B67=0,0,IF(UPPER(Inputs!B69)="HIS", IF(B14&lt;Inputs!B68,0,Inputs!B67), IF(C14&lt;Inputs!B68,0,Inputs!B67)))</f>
        <v>0</v>
      </c>
      <c r="J14" s="11">
        <f ca="1">IF(Inputs!B70=0,0,IF(UPPER(Inputs!B72)="HIS", IF(B14&lt;Inputs!B71,0,Inputs!B70), IF(C14&lt;Inputs!B71,0,Inputs!B70)))</f>
        <v>35000</v>
      </c>
      <c r="K14" s="11">
        <f ca="1">IF(Inputs!B73=0,0,IF(UPPER(Inputs!B75)="HIS", IF(B14&lt;Inputs!B74,0,Inputs!B73), IF(C14&lt;Inputs!B74,0,Inputs!B73)))</f>
        <v>4000</v>
      </c>
      <c r="L14" s="11">
        <f t="shared" ca="1" si="0"/>
        <v>79000</v>
      </c>
      <c r="M14" s="11">
        <f t="shared" ca="1" si="1"/>
        <v>131416.76005977456</v>
      </c>
      <c r="N14" s="11">
        <f>Inputs!B13*(1+Inputs!B15)^10</f>
        <v>30000</v>
      </c>
      <c r="O14" s="12">
        <f t="shared" ca="1" si="2"/>
        <v>101416.76005977456</v>
      </c>
      <c r="P14" s="8"/>
    </row>
    <row r="15" spans="1:16" x14ac:dyDescent="0.25">
      <c r="A15" s="8">
        <v>12</v>
      </c>
      <c r="B15" s="175">
        <f ca="1">Inputs!B6+11</f>
        <v>69</v>
      </c>
      <c r="C15" s="178">
        <f ca="1">Inputs!B7+11</f>
        <v>70</v>
      </c>
      <c r="D15" s="9">
        <f ca="1">IF(B15&lt;Inputs!B16,0,Inputs!B8*(1+Inputs!B24)^11)</f>
        <v>33571.106326655601</v>
      </c>
      <c r="E15" s="10">
        <f ca="1">IF(C15&lt;Inputs!B17,0,Inputs!B9*(1+Inputs!B25)^11)</f>
        <v>19893.988934314431</v>
      </c>
      <c r="F15" s="11">
        <f ca="1">IF(B15&lt;Inputs!B18,0,Inputs!B10*(1+Inputs!B14)^11)</f>
        <v>0</v>
      </c>
      <c r="G15" s="11">
        <f ca="1">IF(C15&lt;Inputs!B19,0,Inputs!B11*(1+Inputs!B14)^11)</f>
        <v>0</v>
      </c>
      <c r="H15" s="11">
        <f ca="1">IF(Inputs!B64=0,0,IF(UPPER(Inputs!B66)="HIS", IF(B15&lt;Inputs!B65,0,Inputs!B64), IF(C15&lt;Inputs!B65,0,Inputs!B64)))</f>
        <v>40000</v>
      </c>
      <c r="I15" s="11">
        <f ca="1">IF(Inputs!B67=0,0,IF(UPPER(Inputs!B69)="HIS", IF(B15&lt;Inputs!B68,0,Inputs!B67), IF(C15&lt;Inputs!B68,0,Inputs!B67)))</f>
        <v>0</v>
      </c>
      <c r="J15" s="11">
        <f ca="1">IF(Inputs!B70=0,0,IF(UPPER(Inputs!B72)="HIS", IF(B15&lt;Inputs!B71,0,Inputs!B70), IF(C15&lt;Inputs!B71,0,Inputs!B70)))</f>
        <v>35000</v>
      </c>
      <c r="K15" s="11">
        <f ca="1">IF(Inputs!B73=0,0,IF(UPPER(Inputs!B75)="HIS", IF(B15&lt;Inputs!B74,0,Inputs!B73), IF(C15&lt;Inputs!B74,0,Inputs!B73)))</f>
        <v>4000</v>
      </c>
      <c r="L15" s="11">
        <f t="shared" ca="1" si="0"/>
        <v>79000</v>
      </c>
      <c r="M15" s="11">
        <f t="shared" ca="1" si="1"/>
        <v>132465.09526097003</v>
      </c>
      <c r="N15" s="11">
        <f>Inputs!B13*(1+Inputs!B15)^11</f>
        <v>30000</v>
      </c>
      <c r="O15" s="12">
        <f t="shared" ca="1" si="2"/>
        <v>102465.09526097003</v>
      </c>
      <c r="P15" s="8"/>
    </row>
    <row r="16" spans="1:16" x14ac:dyDescent="0.25">
      <c r="A16" s="8">
        <v>13</v>
      </c>
      <c r="B16" s="175">
        <f ca="1">Inputs!B6+12</f>
        <v>70</v>
      </c>
      <c r="C16" s="178">
        <f ca="1">Inputs!B7+12</f>
        <v>71</v>
      </c>
      <c r="D16" s="9">
        <f ca="1">IF(B16&lt;Inputs!B16,0,Inputs!B8*(1+Inputs!B24)^12)</f>
        <v>34242.528453188723</v>
      </c>
      <c r="E16" s="10">
        <f ca="1">IF(C16&lt;Inputs!B17,0,Inputs!B9*(1+Inputs!B25)^12)</f>
        <v>20291.868713000724</v>
      </c>
      <c r="F16" s="11">
        <f ca="1">IF(B16&lt;Inputs!B18,0,Inputs!B10*(1+Inputs!B14)^12)</f>
        <v>0</v>
      </c>
      <c r="G16" s="11">
        <f ca="1">IF(C16&lt;Inputs!B19,0,Inputs!B11*(1+Inputs!B14)^12)</f>
        <v>0</v>
      </c>
      <c r="H16" s="11">
        <f ca="1">IF(Inputs!B64=0,0,IF(UPPER(Inputs!B66)="HIS", IF(B16&lt;Inputs!B65,0,Inputs!B64), IF(C16&lt;Inputs!B65,0,Inputs!B64)))</f>
        <v>40000</v>
      </c>
      <c r="I16" s="11">
        <f ca="1">IF(Inputs!B67=0,0,IF(UPPER(Inputs!B69)="HIS", IF(B16&lt;Inputs!B68,0,Inputs!B67), IF(C16&lt;Inputs!B68,0,Inputs!B67)))</f>
        <v>25000</v>
      </c>
      <c r="J16" s="11">
        <f ca="1">IF(Inputs!B70=0,0,IF(UPPER(Inputs!B72)="HIS", IF(B16&lt;Inputs!B71,0,Inputs!B70), IF(C16&lt;Inputs!B71,0,Inputs!B70)))</f>
        <v>35000</v>
      </c>
      <c r="K16" s="11">
        <f ca="1">IF(Inputs!B73=0,0,IF(UPPER(Inputs!B75)="HIS", IF(B16&lt;Inputs!B74,0,Inputs!B73), IF(C16&lt;Inputs!B74,0,Inputs!B73)))</f>
        <v>4000</v>
      </c>
      <c r="L16" s="11">
        <f t="shared" ca="1" si="0"/>
        <v>104000</v>
      </c>
      <c r="M16" s="11">
        <f t="shared" ca="1" si="1"/>
        <v>158534.39716618945</v>
      </c>
      <c r="N16" s="11">
        <f>Inputs!B13*(1+Inputs!B15)^12</f>
        <v>30000</v>
      </c>
      <c r="O16" s="12">
        <f t="shared" ca="1" si="2"/>
        <v>128534.39716618945</v>
      </c>
      <c r="P16" s="8"/>
    </row>
    <row r="17" spans="1:16" x14ac:dyDescent="0.25">
      <c r="A17" s="8">
        <v>14</v>
      </c>
      <c r="B17" s="175">
        <f ca="1">Inputs!B6+13</f>
        <v>71</v>
      </c>
      <c r="C17" s="178">
        <f ca="1">Inputs!B7+13</f>
        <v>72</v>
      </c>
      <c r="D17" s="9">
        <f ca="1">IF(B17&lt;Inputs!B16,0,Inputs!B8*(1+Inputs!B24)^13)</f>
        <v>34927.379022252491</v>
      </c>
      <c r="E17" s="10">
        <f ca="1">IF(C17&lt;Inputs!B17,0,Inputs!B9*(1+Inputs!B25)^13)</f>
        <v>20697.706087260736</v>
      </c>
      <c r="F17" s="11">
        <f ca="1">IF(B17&lt;Inputs!B18,0,Inputs!B10*(1+Inputs!B14)^13)</f>
        <v>0</v>
      </c>
      <c r="G17" s="11">
        <f ca="1">IF(C17&lt;Inputs!B19,0,Inputs!B11*(1+Inputs!B14)^13)</f>
        <v>0</v>
      </c>
      <c r="H17" s="11">
        <f ca="1">IF(Inputs!B64=0,0,IF(UPPER(Inputs!B66)="HIS", IF(B17&lt;Inputs!B65,0,Inputs!B64), IF(C17&lt;Inputs!B65,0,Inputs!B64)))</f>
        <v>40000</v>
      </c>
      <c r="I17" s="11">
        <f ca="1">IF(Inputs!B67=0,0,IF(UPPER(Inputs!B69)="HIS", IF(B17&lt;Inputs!B68,0,Inputs!B67), IF(C17&lt;Inputs!B68,0,Inputs!B67)))</f>
        <v>25000</v>
      </c>
      <c r="J17" s="11">
        <f ca="1">IF(Inputs!B70=0,0,IF(UPPER(Inputs!B72)="HIS", IF(B17&lt;Inputs!B71,0,Inputs!B70), IF(C17&lt;Inputs!B71,0,Inputs!B70)))</f>
        <v>35000</v>
      </c>
      <c r="K17" s="11">
        <f ca="1">IF(Inputs!B73=0,0,IF(UPPER(Inputs!B75)="HIS", IF(B17&lt;Inputs!B74,0,Inputs!B73), IF(C17&lt;Inputs!B74,0,Inputs!B73)))</f>
        <v>4000</v>
      </c>
      <c r="L17" s="11">
        <f t="shared" ca="1" si="0"/>
        <v>104000</v>
      </c>
      <c r="M17" s="11">
        <f t="shared" ca="1" si="1"/>
        <v>159625.08510951322</v>
      </c>
      <c r="N17" s="11">
        <f>Inputs!B13*(1+Inputs!B15)^13</f>
        <v>30000</v>
      </c>
      <c r="O17" s="12">
        <f t="shared" ca="1" si="2"/>
        <v>129625.08510951322</v>
      </c>
      <c r="P17" s="8"/>
    </row>
    <row r="18" spans="1:16" x14ac:dyDescent="0.25">
      <c r="A18" s="8">
        <v>15</v>
      </c>
      <c r="B18" s="175">
        <f ca="1">Inputs!B6+14</f>
        <v>72</v>
      </c>
      <c r="C18" s="178">
        <f ca="1">Inputs!B7+14</f>
        <v>73</v>
      </c>
      <c r="D18" s="9">
        <f ca="1">IF(B18&lt;Inputs!B16,0,Inputs!B8*(1+Inputs!B24)^14)</f>
        <v>35625.926602697546</v>
      </c>
      <c r="E18" s="10">
        <f ca="1">IF(C18&lt;Inputs!B17,0,Inputs!B9*(1+Inputs!B25)^14)</f>
        <v>21111.660209005953</v>
      </c>
      <c r="F18" s="11">
        <f ca="1">IF(B18&lt;Inputs!B18,0,Inputs!B10*(1+Inputs!B14)^14)</f>
        <v>0</v>
      </c>
      <c r="G18" s="11">
        <f ca="1">IF(C18&lt;Inputs!B19,0,Inputs!B11*(1+Inputs!B14)^14)</f>
        <v>0</v>
      </c>
      <c r="H18" s="11">
        <f ca="1">IF(Inputs!B64=0,0,IF(UPPER(Inputs!B66)="HIS", IF(B18&lt;Inputs!B65,0,Inputs!B64), IF(C18&lt;Inputs!B65,0,Inputs!B64)))</f>
        <v>40000</v>
      </c>
      <c r="I18" s="11">
        <f ca="1">IF(Inputs!B67=0,0,IF(UPPER(Inputs!B69)="HIS", IF(B18&lt;Inputs!B68,0,Inputs!B67), IF(C18&lt;Inputs!B68,0,Inputs!B67)))</f>
        <v>25000</v>
      </c>
      <c r="J18" s="11">
        <f ca="1">IF(Inputs!B70=0,0,IF(UPPER(Inputs!B72)="HIS", IF(B18&lt;Inputs!B71,0,Inputs!B70), IF(C18&lt;Inputs!B71,0,Inputs!B70)))</f>
        <v>35000</v>
      </c>
      <c r="K18" s="11">
        <f ca="1">IF(Inputs!B73=0,0,IF(UPPER(Inputs!B75)="HIS", IF(B18&lt;Inputs!B74,0,Inputs!B73), IF(C18&lt;Inputs!B74,0,Inputs!B73)))</f>
        <v>4000</v>
      </c>
      <c r="L18" s="11">
        <f t="shared" ca="1" si="0"/>
        <v>104000</v>
      </c>
      <c r="M18" s="11">
        <f t="shared" ca="1" si="1"/>
        <v>160737.58681170351</v>
      </c>
      <c r="N18" s="11">
        <f>Inputs!B13*(1+Inputs!B15)^14</f>
        <v>30000</v>
      </c>
      <c r="O18" s="12">
        <f t="shared" ca="1" si="2"/>
        <v>130737.58681170351</v>
      </c>
      <c r="P18" s="8"/>
    </row>
    <row r="19" spans="1:16" x14ac:dyDescent="0.25">
      <c r="A19" s="8">
        <v>16</v>
      </c>
      <c r="B19" s="175">
        <f ca="1">Inputs!B6+15</f>
        <v>73</v>
      </c>
      <c r="C19" s="178">
        <f ca="1">Inputs!B7+15</f>
        <v>74</v>
      </c>
      <c r="D19" s="9">
        <f ca="1">IF(B19&lt;Inputs!B16,0,Inputs!B8*(1+Inputs!B24)^15)</f>
        <v>36338.445134751491</v>
      </c>
      <c r="E19" s="10">
        <f ca="1">IF(C19&lt;Inputs!B17,0,Inputs!B9*(1+Inputs!B25)^15)</f>
        <v>21533.893413186066</v>
      </c>
      <c r="F19" s="11">
        <f ca="1">IF(B19&lt;Inputs!B18,0,Inputs!B10*(1+Inputs!B14)^15)</f>
        <v>0</v>
      </c>
      <c r="G19" s="11">
        <f ca="1">IF(C19&lt;Inputs!B19,0,Inputs!B11*(1+Inputs!B14)^15)</f>
        <v>0</v>
      </c>
      <c r="H19" s="11">
        <f ca="1">IF(Inputs!B64=0,0,IF(UPPER(Inputs!B66)="HIS", IF(B19&lt;Inputs!B65,0,Inputs!B64), IF(C19&lt;Inputs!B65,0,Inputs!B64)))</f>
        <v>40000</v>
      </c>
      <c r="I19" s="11">
        <f ca="1">IF(Inputs!B67=0,0,IF(UPPER(Inputs!B69)="HIS", IF(B19&lt;Inputs!B68,0,Inputs!B67), IF(C19&lt;Inputs!B68,0,Inputs!B67)))</f>
        <v>25000</v>
      </c>
      <c r="J19" s="11">
        <f ca="1">IF(Inputs!B70=0,0,IF(UPPER(Inputs!B72)="HIS", IF(B19&lt;Inputs!B71,0,Inputs!B70), IF(C19&lt;Inputs!B71,0,Inputs!B70)))</f>
        <v>35000</v>
      </c>
      <c r="K19" s="11">
        <f ca="1">IF(Inputs!B73=0,0,IF(UPPER(Inputs!B75)="HIS", IF(B19&lt;Inputs!B74,0,Inputs!B73), IF(C19&lt;Inputs!B74,0,Inputs!B73)))</f>
        <v>4000</v>
      </c>
      <c r="L19" s="11">
        <f t="shared" ca="1" si="0"/>
        <v>104000</v>
      </c>
      <c r="M19" s="11">
        <f t="shared" ca="1" si="1"/>
        <v>161872.33854793757</v>
      </c>
      <c r="N19" s="11">
        <f>Inputs!B13*(1+Inputs!B15)^15</f>
        <v>30000</v>
      </c>
      <c r="O19" s="12">
        <f t="shared" ca="1" si="2"/>
        <v>131872.33854793757</v>
      </c>
      <c r="P19" s="8"/>
    </row>
    <row r="20" spans="1:16" x14ac:dyDescent="0.25">
      <c r="A20" s="8">
        <v>17</v>
      </c>
      <c r="B20" s="175">
        <f ca="1">Inputs!B6+16</f>
        <v>74</v>
      </c>
      <c r="C20" s="178">
        <f ca="1">Inputs!B7+16</f>
        <v>75</v>
      </c>
      <c r="D20" s="9">
        <f ca="1">IF(B20&lt;Inputs!B16,0,Inputs!B8*(1+Inputs!B24)^16)</f>
        <v>37065.214037446523</v>
      </c>
      <c r="E20" s="10">
        <f ca="1">IF(C20&lt;Inputs!B17,0,Inputs!B9*(1+Inputs!B25)^16)</f>
        <v>21964.571281449793</v>
      </c>
      <c r="F20" s="11">
        <f ca="1">IF(B20&lt;Inputs!B18,0,Inputs!B10*(1+Inputs!B14)^16)</f>
        <v>0</v>
      </c>
      <c r="G20" s="11">
        <f ca="1">IF(C20&lt;Inputs!B19,0,Inputs!B11*(1+Inputs!B14)^16)</f>
        <v>0</v>
      </c>
      <c r="H20" s="11">
        <f ca="1">IF(Inputs!B64=0,0,IF(UPPER(Inputs!B66)="HIS", IF(B20&lt;Inputs!B65,0,Inputs!B64), IF(C20&lt;Inputs!B65,0,Inputs!B64)))</f>
        <v>40000</v>
      </c>
      <c r="I20" s="11">
        <f ca="1">IF(Inputs!B67=0,0,IF(UPPER(Inputs!B69)="HIS", IF(B20&lt;Inputs!B68,0,Inputs!B67), IF(C20&lt;Inputs!B68,0,Inputs!B67)))</f>
        <v>25000</v>
      </c>
      <c r="J20" s="11">
        <f ca="1">IF(Inputs!B70=0,0,IF(UPPER(Inputs!B72)="HIS", IF(B20&lt;Inputs!B71,0,Inputs!B70), IF(C20&lt;Inputs!B71,0,Inputs!B70)))</f>
        <v>35000</v>
      </c>
      <c r="K20" s="11">
        <f ca="1">IF(Inputs!B73=0,0,IF(UPPER(Inputs!B75)="HIS", IF(B20&lt;Inputs!B74,0,Inputs!B73), IF(C20&lt;Inputs!B74,0,Inputs!B73)))</f>
        <v>4000</v>
      </c>
      <c r="L20" s="11">
        <f t="shared" ca="1" si="0"/>
        <v>104000</v>
      </c>
      <c r="M20" s="11">
        <f t="shared" ca="1" si="1"/>
        <v>163029.78531889632</v>
      </c>
      <c r="N20" s="11">
        <f>Inputs!B13*(1+Inputs!B15)^16</f>
        <v>30000</v>
      </c>
      <c r="O20" s="12">
        <f t="shared" ca="1" si="2"/>
        <v>133029.78531889632</v>
      </c>
      <c r="P20" s="8"/>
    </row>
    <row r="21" spans="1:16" x14ac:dyDescent="0.25">
      <c r="A21" s="8">
        <v>18</v>
      </c>
      <c r="B21" s="175">
        <f ca="1">Inputs!B6+17</f>
        <v>75</v>
      </c>
      <c r="C21" s="178">
        <f ca="1">Inputs!B7+17</f>
        <v>76</v>
      </c>
      <c r="D21" s="9">
        <f ca="1">IF(B21&lt;Inputs!B16,0,Inputs!B8*(1+Inputs!B24)^17)</f>
        <v>37806.518318195456</v>
      </c>
      <c r="E21" s="10">
        <f ca="1">IF(C21&lt;Inputs!B17,0,Inputs!B9*(1+Inputs!B25)^17)</f>
        <v>22403.862707078792</v>
      </c>
      <c r="F21" s="11">
        <f ca="1">IF(B21&lt;Inputs!B18,0,Inputs!B10*(1+Inputs!B14)^17)</f>
        <v>0</v>
      </c>
      <c r="G21" s="11">
        <f ca="1">IF(C21&lt;Inputs!B19,0,Inputs!B11*(1+Inputs!B14)^17)</f>
        <v>0</v>
      </c>
      <c r="H21" s="11">
        <f ca="1">IF(Inputs!B64=0,0,IF(UPPER(Inputs!B66)="HIS", IF(B21&lt;Inputs!B65,0,Inputs!B64), IF(C21&lt;Inputs!B65,0,Inputs!B64)))</f>
        <v>40000</v>
      </c>
      <c r="I21" s="11">
        <f ca="1">IF(Inputs!B67=0,0,IF(UPPER(Inputs!B69)="HIS", IF(B21&lt;Inputs!B68,0,Inputs!B67), IF(C21&lt;Inputs!B68,0,Inputs!B67)))</f>
        <v>25000</v>
      </c>
      <c r="J21" s="11">
        <f ca="1">IF(Inputs!B70=0,0,IF(UPPER(Inputs!B72)="HIS", IF(B21&lt;Inputs!B71,0,Inputs!B70), IF(C21&lt;Inputs!B71,0,Inputs!B70)))</f>
        <v>35000</v>
      </c>
      <c r="K21" s="11">
        <f ca="1">IF(Inputs!B73=0,0,IF(UPPER(Inputs!B75)="HIS", IF(B21&lt;Inputs!B74,0,Inputs!B73), IF(C21&lt;Inputs!B74,0,Inputs!B73)))</f>
        <v>4000</v>
      </c>
      <c r="L21" s="11">
        <f t="shared" ca="1" si="0"/>
        <v>104000</v>
      </c>
      <c r="M21" s="11">
        <f t="shared" ca="1" si="1"/>
        <v>164210.38102527426</v>
      </c>
      <c r="N21" s="11">
        <f>Inputs!B13*(1+Inputs!B15)^17</f>
        <v>30000</v>
      </c>
      <c r="O21" s="12">
        <f t="shared" ca="1" si="2"/>
        <v>134210.38102527426</v>
      </c>
      <c r="P21" s="8"/>
    </row>
    <row r="22" spans="1:16" x14ac:dyDescent="0.25">
      <c r="A22" s="8">
        <v>19</v>
      </c>
      <c r="B22" s="175">
        <f ca="1">Inputs!B6+18</f>
        <v>76</v>
      </c>
      <c r="C22" s="178">
        <f ca="1">Inputs!B7+18</f>
        <v>77</v>
      </c>
      <c r="D22" s="9">
        <f ca="1">IF(B22&lt;Inputs!B16,0,Inputs!B8*(1+Inputs!B24)^18)</f>
        <v>38562.648684559361</v>
      </c>
      <c r="E22" s="10">
        <f ca="1">IF(C22&lt;Inputs!B17,0,Inputs!B9*(1+Inputs!B25)^18)</f>
        <v>22851.939961220363</v>
      </c>
      <c r="F22" s="11">
        <f ca="1">IF(B22&lt;Inputs!B18,0,Inputs!B10*(1+Inputs!B14)^18)</f>
        <v>0</v>
      </c>
      <c r="G22" s="11">
        <f ca="1">IF(C22&lt;Inputs!B19,0,Inputs!B11*(1+Inputs!B14)^18)</f>
        <v>0</v>
      </c>
      <c r="H22" s="11">
        <f ca="1">IF(Inputs!B64=0,0,IF(UPPER(Inputs!B66)="HIS", IF(B22&lt;Inputs!B65,0,Inputs!B64), IF(C22&lt;Inputs!B65,0,Inputs!B64)))</f>
        <v>40000</v>
      </c>
      <c r="I22" s="11">
        <f ca="1">IF(Inputs!B67=0,0,IF(UPPER(Inputs!B69)="HIS", IF(B22&lt;Inputs!B68,0,Inputs!B67), IF(C22&lt;Inputs!B68,0,Inputs!B67)))</f>
        <v>25000</v>
      </c>
      <c r="J22" s="11">
        <f ca="1">IF(Inputs!B70=0,0,IF(UPPER(Inputs!B72)="HIS", IF(B22&lt;Inputs!B71,0,Inputs!B70), IF(C22&lt;Inputs!B71,0,Inputs!B70)))</f>
        <v>35000</v>
      </c>
      <c r="K22" s="11">
        <f ca="1">IF(Inputs!B73=0,0,IF(UPPER(Inputs!B75)="HIS", IF(B22&lt;Inputs!B74,0,Inputs!B73), IF(C22&lt;Inputs!B74,0,Inputs!B73)))</f>
        <v>4000</v>
      </c>
      <c r="L22" s="11">
        <f t="shared" ca="1" si="0"/>
        <v>104000</v>
      </c>
      <c r="M22" s="11">
        <f t="shared" ca="1" si="1"/>
        <v>165414.58864577973</v>
      </c>
      <c r="N22" s="11">
        <f>Inputs!B13*(1+Inputs!B15)^18</f>
        <v>30000</v>
      </c>
      <c r="O22" s="12">
        <f t="shared" ca="1" si="2"/>
        <v>135414.58864577973</v>
      </c>
      <c r="P22" s="8"/>
    </row>
    <row r="23" spans="1:16" x14ac:dyDescent="0.25">
      <c r="A23" s="8">
        <v>20</v>
      </c>
      <c r="B23" s="175">
        <f ca="1">Inputs!B6+19</f>
        <v>77</v>
      </c>
      <c r="C23" s="178">
        <f ca="1">Inputs!B7+19</f>
        <v>78</v>
      </c>
      <c r="D23" s="9">
        <f ca="1">IF(B23&lt;Inputs!B16,0,Inputs!B8*(1+Inputs!B24)^19)</f>
        <v>39333.90165825055</v>
      </c>
      <c r="E23" s="10">
        <f ca="1">IF(C23&lt;Inputs!B17,0,Inputs!B9*(1+Inputs!B25)^19)</f>
        <v>23308.97876044477</v>
      </c>
      <c r="F23" s="11">
        <f ca="1">IF(B23&lt;Inputs!B18,0,Inputs!B10*(1+Inputs!B14)^19)</f>
        <v>0</v>
      </c>
      <c r="G23" s="11">
        <f ca="1">IF(C23&lt;Inputs!B19,0,Inputs!B11*(1+Inputs!B14)^19)</f>
        <v>0</v>
      </c>
      <c r="H23" s="11">
        <f ca="1">IF(Inputs!B64=0,0,IF(UPPER(Inputs!B66)="HIS", IF(B23&lt;Inputs!B65,0,Inputs!B64), IF(C23&lt;Inputs!B65,0,Inputs!B64)))</f>
        <v>40000</v>
      </c>
      <c r="I23" s="11">
        <f ca="1">IF(Inputs!B67=0,0,IF(UPPER(Inputs!B69)="HIS", IF(B23&lt;Inputs!B68,0,Inputs!B67), IF(C23&lt;Inputs!B68,0,Inputs!B67)))</f>
        <v>25000</v>
      </c>
      <c r="J23" s="11">
        <f ca="1">IF(Inputs!B70=0,0,IF(UPPER(Inputs!B72)="HIS", IF(B23&lt;Inputs!B71,0,Inputs!B70), IF(C23&lt;Inputs!B71,0,Inputs!B70)))</f>
        <v>35000</v>
      </c>
      <c r="K23" s="11">
        <f ca="1">IF(Inputs!B73=0,0,IF(UPPER(Inputs!B75)="HIS", IF(B23&lt;Inputs!B74,0,Inputs!B73), IF(C23&lt;Inputs!B74,0,Inputs!B73)))</f>
        <v>4000</v>
      </c>
      <c r="L23" s="11">
        <f t="shared" ca="1" si="0"/>
        <v>104000</v>
      </c>
      <c r="M23" s="11">
        <f t="shared" ca="1" si="1"/>
        <v>166642.88041869533</v>
      </c>
      <c r="N23" s="11">
        <f>Inputs!B13*(1+Inputs!B15)^19</f>
        <v>30000</v>
      </c>
      <c r="O23" s="12">
        <f t="shared" ca="1" si="2"/>
        <v>136642.88041869533</v>
      </c>
      <c r="P23" s="8"/>
    </row>
    <row r="24" spans="1:16" x14ac:dyDescent="0.25">
      <c r="A24" s="8">
        <v>21</v>
      </c>
      <c r="B24" s="175">
        <f ca="1">Inputs!B6+20</f>
        <v>78</v>
      </c>
      <c r="C24" s="178">
        <f ca="1">Inputs!B7+20</f>
        <v>79</v>
      </c>
      <c r="D24" s="9">
        <f ca="1">IF(B24&lt;Inputs!B16,0,Inputs!B8*(1+Inputs!B24)^20)</f>
        <v>40120.579691415565</v>
      </c>
      <c r="E24" s="10">
        <f ca="1">IF(C24&lt;Inputs!B17,0,Inputs!B9*(1+Inputs!B25)^20)</f>
        <v>23775.158335653668</v>
      </c>
      <c r="F24" s="11">
        <f ca="1">IF(B24&lt;Inputs!B18,0,Inputs!B10*(1+Inputs!B14)^20)</f>
        <v>0</v>
      </c>
      <c r="G24" s="11">
        <f ca="1">IF(C24&lt;Inputs!B19,0,Inputs!B11*(1+Inputs!B14)^20)</f>
        <v>0</v>
      </c>
      <c r="H24" s="11">
        <f ca="1">IF(Inputs!B64=0,0,IF(UPPER(Inputs!B66)="HIS", IF(B24&lt;Inputs!B65,0,Inputs!B64), IF(C24&lt;Inputs!B65,0,Inputs!B64)))</f>
        <v>40000</v>
      </c>
      <c r="I24" s="11">
        <f ca="1">IF(Inputs!B67=0,0,IF(UPPER(Inputs!B69)="HIS", IF(B24&lt;Inputs!B68,0,Inputs!B67), IF(C24&lt;Inputs!B68,0,Inputs!B67)))</f>
        <v>25000</v>
      </c>
      <c r="J24" s="11">
        <f ca="1">IF(Inputs!B70=0,0,IF(UPPER(Inputs!B72)="HIS", IF(B24&lt;Inputs!B71,0,Inputs!B70), IF(C24&lt;Inputs!B71,0,Inputs!B70)))</f>
        <v>35000</v>
      </c>
      <c r="K24" s="11">
        <f ca="1">IF(Inputs!B73=0,0,IF(UPPER(Inputs!B75)="HIS", IF(B24&lt;Inputs!B74,0,Inputs!B73), IF(C24&lt;Inputs!B74,0,Inputs!B73)))</f>
        <v>4000</v>
      </c>
      <c r="L24" s="11">
        <f t="shared" ca="1" si="0"/>
        <v>104000</v>
      </c>
      <c r="M24" s="11">
        <f t="shared" ca="1" si="1"/>
        <v>167895.73802706925</v>
      </c>
      <c r="N24" s="11">
        <f>Inputs!B13*(1+Inputs!B15)^20</f>
        <v>30000</v>
      </c>
      <c r="O24" s="12">
        <f t="shared" ca="1" si="2"/>
        <v>137895.73802706925</v>
      </c>
      <c r="P24" s="8"/>
    </row>
    <row r="25" spans="1:16" x14ac:dyDescent="0.25">
      <c r="A25" s="8">
        <v>22</v>
      </c>
      <c r="B25" s="175">
        <f ca="1">Inputs!B6+21</f>
        <v>79</v>
      </c>
      <c r="C25" s="178">
        <f ca="1">Inputs!B7+21</f>
        <v>80</v>
      </c>
      <c r="D25" s="9">
        <f ca="1">IF(B25&lt;Inputs!B16,0,Inputs!B8*(1+Inputs!B24)^21)</f>
        <v>40922.991285243872</v>
      </c>
      <c r="E25" s="10">
        <f ca="1">IF(C25&lt;Inputs!B17,0,Inputs!B9*(1+Inputs!B25)^21)</f>
        <v>24250.66150236674</v>
      </c>
      <c r="F25" s="11">
        <f ca="1">IF(B25&lt;Inputs!B18,0,Inputs!B10*(1+Inputs!B14)^21)</f>
        <v>0</v>
      </c>
      <c r="G25" s="11">
        <f ca="1">IF(C25&lt;Inputs!B19,0,Inputs!B11*(1+Inputs!B14)^21)</f>
        <v>0</v>
      </c>
      <c r="H25" s="11">
        <f ca="1">IF(Inputs!B64=0,0,IF(UPPER(Inputs!B66)="HIS", IF(B25&lt;Inputs!B65,0,Inputs!B64), IF(C25&lt;Inputs!B65,0,Inputs!B64)))</f>
        <v>40000</v>
      </c>
      <c r="I25" s="11">
        <f ca="1">IF(Inputs!B67=0,0,IF(UPPER(Inputs!B69)="HIS", IF(B25&lt;Inputs!B68,0,Inputs!B67), IF(C25&lt;Inputs!B68,0,Inputs!B67)))</f>
        <v>25000</v>
      </c>
      <c r="J25" s="11">
        <f ca="1">IF(Inputs!B70=0,0,IF(UPPER(Inputs!B72)="HIS", IF(B25&lt;Inputs!B71,0,Inputs!B70), IF(C25&lt;Inputs!B71,0,Inputs!B70)))</f>
        <v>35000</v>
      </c>
      <c r="K25" s="11">
        <f ca="1">IF(Inputs!B73=0,0,IF(UPPER(Inputs!B75)="HIS", IF(B25&lt;Inputs!B74,0,Inputs!B73), IF(C25&lt;Inputs!B74,0,Inputs!B73)))</f>
        <v>4000</v>
      </c>
      <c r="L25" s="11">
        <f t="shared" ca="1" si="0"/>
        <v>104000</v>
      </c>
      <c r="M25" s="11">
        <f t="shared" ca="1" si="1"/>
        <v>169173.6527876106</v>
      </c>
      <c r="N25" s="11">
        <f>Inputs!B13*(1+Inputs!B15)^21</f>
        <v>30000</v>
      </c>
      <c r="O25" s="12">
        <f t="shared" ca="1" si="2"/>
        <v>139173.6527876106</v>
      </c>
      <c r="P25" s="8"/>
    </row>
    <row r="26" spans="1:16" x14ac:dyDescent="0.25">
      <c r="A26" s="8">
        <v>23</v>
      </c>
      <c r="B26" s="175">
        <f ca="1">Inputs!B6+22</f>
        <v>80</v>
      </c>
      <c r="C26" s="178">
        <f ca="1">Inputs!B7+22</f>
        <v>81</v>
      </c>
      <c r="D26" s="9">
        <f ca="1">IF(B26&lt;Inputs!B16,0,Inputs!B8*(1+Inputs!B24)^22)</f>
        <v>41741.45111094875</v>
      </c>
      <c r="E26" s="10">
        <f ca="1">IF(C26&lt;Inputs!B17,0,Inputs!B9*(1+Inputs!B25)^22)</f>
        <v>24735.674732414074</v>
      </c>
      <c r="F26" s="11">
        <f ca="1">IF(B26&lt;Inputs!B18,0,Inputs!B10*(1+Inputs!B14)^22)</f>
        <v>0</v>
      </c>
      <c r="G26" s="11">
        <f ca="1">IF(C26&lt;Inputs!B19,0,Inputs!B11*(1+Inputs!B14)^22)</f>
        <v>0</v>
      </c>
      <c r="H26" s="11">
        <f ca="1">IF(Inputs!B64=0,0,IF(UPPER(Inputs!B66)="HIS", IF(B26&lt;Inputs!B65,0,Inputs!B64), IF(C26&lt;Inputs!B65,0,Inputs!B64)))</f>
        <v>40000</v>
      </c>
      <c r="I26" s="11">
        <f ca="1">IF(Inputs!B67=0,0,IF(UPPER(Inputs!B69)="HIS", IF(B26&lt;Inputs!B68,0,Inputs!B67), IF(C26&lt;Inputs!B68,0,Inputs!B67)))</f>
        <v>25000</v>
      </c>
      <c r="J26" s="11">
        <f ca="1">IF(Inputs!B70=0,0,IF(UPPER(Inputs!B72)="HIS", IF(B26&lt;Inputs!B71,0,Inputs!B70), IF(C26&lt;Inputs!B71,0,Inputs!B70)))</f>
        <v>35000</v>
      </c>
      <c r="K26" s="11">
        <f ca="1">IF(Inputs!B73=0,0,IF(UPPER(Inputs!B75)="HIS", IF(B26&lt;Inputs!B74,0,Inputs!B73), IF(C26&lt;Inputs!B74,0,Inputs!B73)))</f>
        <v>4000</v>
      </c>
      <c r="L26" s="11">
        <f t="shared" ca="1" si="0"/>
        <v>104000</v>
      </c>
      <c r="M26" s="11">
        <f t="shared" ca="1" si="1"/>
        <v>170477.12584336282</v>
      </c>
      <c r="N26" s="11">
        <f>Inputs!B13*(1+Inputs!B15)^22</f>
        <v>30000</v>
      </c>
      <c r="O26" s="12">
        <f t="shared" ca="1" si="2"/>
        <v>140477.12584336282</v>
      </c>
      <c r="P26" s="8"/>
    </row>
    <row r="27" spans="1:16" x14ac:dyDescent="0.25">
      <c r="A27" s="8">
        <v>24</v>
      </c>
      <c r="B27" s="175">
        <f ca="1">Inputs!B6+23</f>
        <v>81</v>
      </c>
      <c r="C27" s="178">
        <f ca="1">Inputs!B7+23</f>
        <v>82</v>
      </c>
      <c r="D27" s="9">
        <f ca="1">IF(B27&lt;Inputs!B16,0,Inputs!B8*(1+Inputs!B24)^23)</f>
        <v>42576.280133167718</v>
      </c>
      <c r="E27" s="10">
        <f ca="1">IF(C27&lt;Inputs!B17,0,Inputs!B9*(1+Inputs!B25)^23)</f>
        <v>25230.388227062351</v>
      </c>
      <c r="F27" s="11">
        <f ca="1">IF(B27&lt;Inputs!B18,0,Inputs!B10*(1+Inputs!B14)^23)</f>
        <v>0</v>
      </c>
      <c r="G27" s="11">
        <f ca="1">IF(C27&lt;Inputs!B19,0,Inputs!B11*(1+Inputs!B14)^23)</f>
        <v>0</v>
      </c>
      <c r="H27" s="11">
        <f ca="1">IF(Inputs!B64=0,0,IF(UPPER(Inputs!B66)="HIS", IF(B27&lt;Inputs!B65,0,Inputs!B64), IF(C27&lt;Inputs!B65,0,Inputs!B64)))</f>
        <v>40000</v>
      </c>
      <c r="I27" s="11">
        <f ca="1">IF(Inputs!B67=0,0,IF(UPPER(Inputs!B69)="HIS", IF(B27&lt;Inputs!B68,0,Inputs!B67), IF(C27&lt;Inputs!B68,0,Inputs!B67)))</f>
        <v>25000</v>
      </c>
      <c r="J27" s="11">
        <f ca="1">IF(Inputs!B70=0,0,IF(UPPER(Inputs!B72)="HIS", IF(B27&lt;Inputs!B71,0,Inputs!B70), IF(C27&lt;Inputs!B71,0,Inputs!B70)))</f>
        <v>35000</v>
      </c>
      <c r="K27" s="11">
        <f ca="1">IF(Inputs!B73=0,0,IF(UPPER(Inputs!B75)="HIS", IF(B27&lt;Inputs!B74,0,Inputs!B73), IF(C27&lt;Inputs!B74,0,Inputs!B73)))</f>
        <v>4000</v>
      </c>
      <c r="L27" s="11">
        <f t="shared" ca="1" si="0"/>
        <v>104000</v>
      </c>
      <c r="M27" s="11">
        <f t="shared" ca="1" si="1"/>
        <v>171806.66836023008</v>
      </c>
      <c r="N27" s="11">
        <f>Inputs!B13*(1+Inputs!B15)^23</f>
        <v>30000</v>
      </c>
      <c r="O27" s="12">
        <f t="shared" ca="1" si="2"/>
        <v>141806.66836023008</v>
      </c>
      <c r="P27" s="8"/>
    </row>
    <row r="28" spans="1:16" x14ac:dyDescent="0.25">
      <c r="A28" s="8">
        <v>25</v>
      </c>
      <c r="B28" s="175">
        <f ca="1">Inputs!B6+24</f>
        <v>82</v>
      </c>
      <c r="C28" s="178">
        <f ca="1">Inputs!B7+24</f>
        <v>83</v>
      </c>
      <c r="D28" s="9">
        <f ca="1">IF(B28&lt;Inputs!B16,0,Inputs!B8*(1+Inputs!B24)^24)</f>
        <v>43427.805735831076</v>
      </c>
      <c r="E28" s="10">
        <f ca="1">IF(C28&lt;Inputs!B17,0,Inputs!B9*(1+Inputs!B25)^24)</f>
        <v>25734.995991603602</v>
      </c>
      <c r="F28" s="11">
        <f ca="1">IF(B28&lt;Inputs!B18,0,Inputs!B10*(1+Inputs!B14)^24)</f>
        <v>0</v>
      </c>
      <c r="G28" s="11">
        <f ca="1">IF(C28&lt;Inputs!B19,0,Inputs!B11*(1+Inputs!B14)^24)</f>
        <v>0</v>
      </c>
      <c r="H28" s="11">
        <f ca="1">IF(Inputs!B64=0,0,IF(UPPER(Inputs!B66)="HIS", IF(B28&lt;Inputs!B65,0,Inputs!B64), IF(C28&lt;Inputs!B65,0,Inputs!B64)))</f>
        <v>40000</v>
      </c>
      <c r="I28" s="11">
        <f ca="1">IF(Inputs!B67=0,0,IF(UPPER(Inputs!B69)="HIS", IF(B28&lt;Inputs!B68,0,Inputs!B67), IF(C28&lt;Inputs!B68,0,Inputs!B67)))</f>
        <v>25000</v>
      </c>
      <c r="J28" s="11">
        <f ca="1">IF(Inputs!B70=0,0,IF(UPPER(Inputs!B72)="HIS", IF(B28&lt;Inputs!B71,0,Inputs!B70), IF(C28&lt;Inputs!B71,0,Inputs!B70)))</f>
        <v>35000</v>
      </c>
      <c r="K28" s="11">
        <f ca="1">IF(Inputs!B73=0,0,IF(UPPER(Inputs!B75)="HIS", IF(B28&lt;Inputs!B74,0,Inputs!B73), IF(C28&lt;Inputs!B74,0,Inputs!B73)))</f>
        <v>4000</v>
      </c>
      <c r="L28" s="11">
        <f t="shared" ca="1" si="0"/>
        <v>104000</v>
      </c>
      <c r="M28" s="11">
        <f t="shared" ca="1" si="1"/>
        <v>173162.80172743468</v>
      </c>
      <c r="N28" s="11">
        <f>Inputs!B13*(1+Inputs!B15)^24</f>
        <v>30000</v>
      </c>
      <c r="O28" s="12">
        <f t="shared" ca="1" si="2"/>
        <v>143162.80172743468</v>
      </c>
      <c r="P28" s="8"/>
    </row>
    <row r="29" spans="1:16" x14ac:dyDescent="0.25">
      <c r="A29" s="8">
        <v>26</v>
      </c>
      <c r="B29" s="175">
        <f ca="1">Inputs!B6+25</f>
        <v>83</v>
      </c>
      <c r="C29" s="178">
        <f ca="1">Inputs!B7+25</f>
        <v>84</v>
      </c>
      <c r="D29" s="9">
        <f ca="1">IF(B29&lt;Inputs!B16,0,Inputs!B8*(1+Inputs!B24)^25)</f>
        <v>44296.361850547699</v>
      </c>
      <c r="E29" s="10">
        <f ca="1">IF(C29&lt;Inputs!B17,0,Inputs!B9*(1+Inputs!B25)^25)</f>
        <v>26249.695911435672</v>
      </c>
      <c r="F29" s="11">
        <f ca="1">IF(B29&lt;Inputs!B18,0,Inputs!B10*(1+Inputs!B14)^25)</f>
        <v>0</v>
      </c>
      <c r="G29" s="11">
        <f ca="1">IF(C29&lt;Inputs!B19,0,Inputs!B11*(1+Inputs!B14)^25)</f>
        <v>0</v>
      </c>
      <c r="H29" s="11">
        <f ca="1">IF(Inputs!B64=0,0,IF(UPPER(Inputs!B66)="HIS", IF(B29&lt;Inputs!B65,0,Inputs!B64), IF(C29&lt;Inputs!B65,0,Inputs!B64)))</f>
        <v>40000</v>
      </c>
      <c r="I29" s="11">
        <f ca="1">IF(Inputs!B67=0,0,IF(UPPER(Inputs!B69)="HIS", IF(B29&lt;Inputs!B68,0,Inputs!B67), IF(C29&lt;Inputs!B68,0,Inputs!B67)))</f>
        <v>25000</v>
      </c>
      <c r="J29" s="11">
        <f ca="1">IF(Inputs!B70=0,0,IF(UPPER(Inputs!B72)="HIS", IF(B29&lt;Inputs!B71,0,Inputs!B70), IF(C29&lt;Inputs!B71,0,Inputs!B70)))</f>
        <v>35000</v>
      </c>
      <c r="K29" s="11">
        <f ca="1">IF(Inputs!B73=0,0,IF(UPPER(Inputs!B75)="HIS", IF(B29&lt;Inputs!B74,0,Inputs!B73), IF(C29&lt;Inputs!B74,0,Inputs!B73)))</f>
        <v>4000</v>
      </c>
      <c r="L29" s="11">
        <f t="shared" ca="1" si="0"/>
        <v>104000</v>
      </c>
      <c r="M29" s="11">
        <f t="shared" ca="1" si="1"/>
        <v>174546.05776198336</v>
      </c>
      <c r="N29" s="11">
        <f>Inputs!B13*(1+Inputs!B15)^25</f>
        <v>30000</v>
      </c>
      <c r="O29" s="12">
        <f t="shared" ca="1" si="2"/>
        <v>144546.05776198336</v>
      </c>
      <c r="P29" s="8"/>
    </row>
    <row r="30" spans="1:16" x14ac:dyDescent="0.25">
      <c r="A30" s="8">
        <v>27</v>
      </c>
      <c r="B30" s="175">
        <f ca="1">Inputs!B6+26</f>
        <v>84</v>
      </c>
      <c r="C30" s="178">
        <f ca="1">Inputs!B7+26</f>
        <v>85</v>
      </c>
      <c r="D30" s="9">
        <f ca="1">IF(B30&lt;Inputs!B16,0,Inputs!B8*(1+Inputs!B24)^26)</f>
        <v>45182.28908755866</v>
      </c>
      <c r="E30" s="10">
        <f ca="1">IF(C30&lt;Inputs!B17,0,Inputs!B9*(1+Inputs!B25)^26)</f>
        <v>26774.689829664389</v>
      </c>
      <c r="F30" s="11">
        <f ca="1">IF(B30&lt;Inputs!B18,0,Inputs!B10*(1+Inputs!B14)^26)</f>
        <v>0</v>
      </c>
      <c r="G30" s="11">
        <f ca="1">IF(C30&lt;Inputs!B19,0,Inputs!B11*(1+Inputs!B14)^26)</f>
        <v>0</v>
      </c>
      <c r="H30" s="11">
        <f ca="1">IF(Inputs!B64=0,0,IF(UPPER(Inputs!B66)="HIS", IF(B30&lt;Inputs!B65,0,Inputs!B64), IF(C30&lt;Inputs!B65,0,Inputs!B64)))</f>
        <v>40000</v>
      </c>
      <c r="I30" s="11">
        <f ca="1">IF(Inputs!B67=0,0,IF(UPPER(Inputs!B69)="HIS", IF(B30&lt;Inputs!B68,0,Inputs!B67), IF(C30&lt;Inputs!B68,0,Inputs!B67)))</f>
        <v>25000</v>
      </c>
      <c r="J30" s="11">
        <f ca="1">IF(Inputs!B70=0,0,IF(UPPER(Inputs!B72)="HIS", IF(B30&lt;Inputs!B71,0,Inputs!B70), IF(C30&lt;Inputs!B71,0,Inputs!B70)))</f>
        <v>35000</v>
      </c>
      <c r="K30" s="11">
        <f ca="1">IF(Inputs!B73=0,0,IF(UPPER(Inputs!B75)="HIS", IF(B30&lt;Inputs!B74,0,Inputs!B73), IF(C30&lt;Inputs!B74,0,Inputs!B73)))</f>
        <v>4000</v>
      </c>
      <c r="L30" s="11">
        <f t="shared" ca="1" si="0"/>
        <v>104000</v>
      </c>
      <c r="M30" s="11">
        <f t="shared" ca="1" si="1"/>
        <v>175956.97891722305</v>
      </c>
      <c r="N30" s="11">
        <f>Inputs!B13*(1+Inputs!B15)^26</f>
        <v>30000</v>
      </c>
      <c r="O30" s="12">
        <f t="shared" ca="1" si="2"/>
        <v>145956.97891722305</v>
      </c>
      <c r="P30" s="8"/>
    </row>
    <row r="31" spans="1:16" x14ac:dyDescent="0.25">
      <c r="A31" s="8">
        <v>28</v>
      </c>
      <c r="B31" s="175">
        <f ca="1">Inputs!B6+27</f>
        <v>85</v>
      </c>
      <c r="C31" s="178">
        <f ca="1">Inputs!B7+27</f>
        <v>86</v>
      </c>
      <c r="D31" s="9">
        <f ca="1">IF(B31&lt;Inputs!B16,0,Inputs!B8*(1+Inputs!B24)^27)</f>
        <v>46085.934869309822</v>
      </c>
      <c r="E31" s="10">
        <f ca="1">IF(C31&lt;Inputs!B17,0,Inputs!B9*(1+Inputs!B25)^27)</f>
        <v>27310.183626257673</v>
      </c>
      <c r="F31" s="11">
        <f ca="1">IF(B31&lt;Inputs!B18,0,Inputs!B10*(1+Inputs!B14)^27)</f>
        <v>0</v>
      </c>
      <c r="G31" s="11">
        <f ca="1">IF(C31&lt;Inputs!B19,0,Inputs!B11*(1+Inputs!B14)^27)</f>
        <v>0</v>
      </c>
      <c r="H31" s="11">
        <f ca="1">IF(Inputs!B64=0,0,IF(UPPER(Inputs!B66)="HIS", IF(B31&lt;Inputs!B65,0,Inputs!B64), IF(C31&lt;Inputs!B65,0,Inputs!B64)))</f>
        <v>40000</v>
      </c>
      <c r="I31" s="11">
        <f ca="1">IF(Inputs!B67=0,0,IF(UPPER(Inputs!B69)="HIS", IF(B31&lt;Inputs!B68,0,Inputs!B67), IF(C31&lt;Inputs!B68,0,Inputs!B67)))</f>
        <v>25000</v>
      </c>
      <c r="J31" s="11">
        <f ca="1">IF(Inputs!B70=0,0,IF(UPPER(Inputs!B72)="HIS", IF(B31&lt;Inputs!B71,0,Inputs!B70), IF(C31&lt;Inputs!B71,0,Inputs!B70)))</f>
        <v>35000</v>
      </c>
      <c r="K31" s="11">
        <f ca="1">IF(Inputs!B73=0,0,IF(UPPER(Inputs!B75)="HIS", IF(B31&lt;Inputs!B74,0,Inputs!B73), IF(C31&lt;Inputs!B74,0,Inputs!B73)))</f>
        <v>4000</v>
      </c>
      <c r="L31" s="11">
        <f t="shared" ca="1" si="0"/>
        <v>104000</v>
      </c>
      <c r="M31" s="11">
        <f t="shared" ca="1" si="1"/>
        <v>177396.1184955675</v>
      </c>
      <c r="N31" s="11">
        <f>Inputs!B13*(1+Inputs!B15)^27</f>
        <v>30000</v>
      </c>
      <c r="O31" s="12">
        <f t="shared" ca="1" si="2"/>
        <v>147396.1184955675</v>
      </c>
      <c r="P31" s="8"/>
    </row>
    <row r="32" spans="1:16" x14ac:dyDescent="0.25">
      <c r="A32" s="8">
        <v>29</v>
      </c>
      <c r="B32" s="175">
        <f ca="1">Inputs!B6+28</f>
        <v>86</v>
      </c>
      <c r="C32" s="178">
        <f ca="1">Inputs!B7+28</f>
        <v>87</v>
      </c>
      <c r="D32" s="9">
        <f ca="1">IF(B32&lt;Inputs!B16,0,Inputs!B8*(1+Inputs!B24)^28)</f>
        <v>47007.653566696026</v>
      </c>
      <c r="E32" s="10">
        <f ca="1">IF(C32&lt;Inputs!B17,0,Inputs!B9*(1+Inputs!B25)^28)</f>
        <v>27856.387298782833</v>
      </c>
      <c r="F32" s="11">
        <f ca="1">IF(B32&lt;Inputs!B18,0,Inputs!B10*(1+Inputs!B14)^28)</f>
        <v>0</v>
      </c>
      <c r="G32" s="11">
        <f ca="1">IF(C32&lt;Inputs!B19,0,Inputs!B11*(1+Inputs!B14)^28)</f>
        <v>0</v>
      </c>
      <c r="H32" s="11">
        <f ca="1">IF(Inputs!B64=0,0,IF(UPPER(Inputs!B66)="HIS", IF(B32&lt;Inputs!B65,0,Inputs!B64), IF(C32&lt;Inputs!B65,0,Inputs!B64)))</f>
        <v>40000</v>
      </c>
      <c r="I32" s="11">
        <f ca="1">IF(Inputs!B67=0,0,IF(UPPER(Inputs!B69)="HIS", IF(B32&lt;Inputs!B68,0,Inputs!B67), IF(C32&lt;Inputs!B68,0,Inputs!B67)))</f>
        <v>25000</v>
      </c>
      <c r="J32" s="11">
        <f ca="1">IF(Inputs!B70=0,0,IF(UPPER(Inputs!B72)="HIS", IF(B32&lt;Inputs!B71,0,Inputs!B70), IF(C32&lt;Inputs!B71,0,Inputs!B70)))</f>
        <v>35000</v>
      </c>
      <c r="K32" s="11">
        <f ca="1">IF(Inputs!B73=0,0,IF(UPPER(Inputs!B75)="HIS", IF(B32&lt;Inputs!B74,0,Inputs!B73), IF(C32&lt;Inputs!B74,0,Inputs!B73)))</f>
        <v>4000</v>
      </c>
      <c r="L32" s="11">
        <f t="shared" ca="1" si="0"/>
        <v>104000</v>
      </c>
      <c r="M32" s="11">
        <f t="shared" ca="1" si="1"/>
        <v>178864.04086547886</v>
      </c>
      <c r="N32" s="11">
        <f>Inputs!B13*(1+Inputs!B15)^28</f>
        <v>30000</v>
      </c>
      <c r="O32" s="12">
        <f t="shared" ca="1" si="2"/>
        <v>148864.04086547886</v>
      </c>
      <c r="P32" s="8"/>
    </row>
    <row r="33" spans="1:16" x14ac:dyDescent="0.25">
      <c r="A33" s="8">
        <v>30</v>
      </c>
      <c r="B33" s="175">
        <f ca="1">Inputs!B6+29</f>
        <v>87</v>
      </c>
      <c r="C33" s="178">
        <f ca="1">Inputs!B7+29</f>
        <v>88</v>
      </c>
      <c r="D33" s="9">
        <f ca="1">IF(B33&lt;Inputs!B16,0,Inputs!B8*(1+Inputs!B24)^29)</f>
        <v>47947.806638029942</v>
      </c>
      <c r="E33" s="10">
        <f ca="1">IF(C33&lt;Inputs!B17,0,Inputs!B9*(1+Inputs!B25)^29)</f>
        <v>28413.515044758482</v>
      </c>
      <c r="F33" s="11">
        <f ca="1">IF(B33&lt;Inputs!B18,0,Inputs!B10*(1+Inputs!B14)^29)</f>
        <v>0</v>
      </c>
      <c r="G33" s="11">
        <f ca="1">IF(C33&lt;Inputs!B19,0,Inputs!B11*(1+Inputs!B14)^29)</f>
        <v>0</v>
      </c>
      <c r="H33" s="11">
        <f ca="1">IF(Inputs!B64=0,0,IF(UPPER(Inputs!B66)="HIS", IF(B33&lt;Inputs!B65,0,Inputs!B64), IF(C33&lt;Inputs!B65,0,Inputs!B64)))</f>
        <v>40000</v>
      </c>
      <c r="I33" s="11">
        <f ca="1">IF(Inputs!B67=0,0,IF(UPPER(Inputs!B69)="HIS", IF(B33&lt;Inputs!B68,0,Inputs!B67), IF(C33&lt;Inputs!B68,0,Inputs!B67)))</f>
        <v>25000</v>
      </c>
      <c r="J33" s="11">
        <f ca="1">IF(Inputs!B70=0,0,IF(UPPER(Inputs!B72)="HIS", IF(B33&lt;Inputs!B71,0,Inputs!B70), IF(C33&lt;Inputs!B71,0,Inputs!B70)))</f>
        <v>35000</v>
      </c>
      <c r="K33" s="11">
        <f ca="1">IF(Inputs!B73=0,0,IF(UPPER(Inputs!B75)="HIS", IF(B33&lt;Inputs!B74,0,Inputs!B73), IF(C33&lt;Inputs!B74,0,Inputs!B73)))</f>
        <v>4000</v>
      </c>
      <c r="L33" s="11">
        <f t="shared" ca="1" si="0"/>
        <v>104000</v>
      </c>
      <c r="M33" s="11">
        <f t="shared" ca="1" si="1"/>
        <v>180361.32168278843</v>
      </c>
      <c r="N33" s="11">
        <f>Inputs!B13*(1+Inputs!B15)^29</f>
        <v>30000</v>
      </c>
      <c r="O33" s="12">
        <f t="shared" ca="1" si="2"/>
        <v>150361.32168278843</v>
      </c>
      <c r="P33" s="8"/>
    </row>
    <row r="35" spans="1:16" x14ac:dyDescent="0.25">
      <c r="K35" s="4" t="s">
        <v>234</v>
      </c>
      <c r="L35" s="13">
        <f ca="1">SUM(L4:L33)</f>
        <v>2109000</v>
      </c>
      <c r="M35" s="13">
        <f ca="1">SUM(M4:M33)</f>
        <v>3452724.9333802788</v>
      </c>
      <c r="N35" s="13">
        <f>SUM(N4:N33)</f>
        <v>900000</v>
      </c>
      <c r="O35" s="14">
        <f ca="1">SUM(O4:O33)</f>
        <v>2552724.9333802788</v>
      </c>
    </row>
  </sheetData>
  <sheetProtection algorithmName="SHA-512" hashValue="cUvs2flY31zGDllC8xHhq4+vYCbbknPStlIgbs8+4pcowNDQTQpMGZknBzT+MJIlIRPLzGZrlzqQ1FdpUpet8Q==" saltValue="LRIF1oxLyFDQvAlLpvbVHQ==" spinCount="100000" sheet="1" objects="1" scenarios="1"/>
  <mergeCells count="2">
    <mergeCell ref="A1:P1"/>
    <mergeCell ref="A2:P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79998168889431442"/>
  </sheetPr>
  <dimension ref="A1:R35"/>
  <sheetViews>
    <sheetView showGridLines="0" showRowColHeaders="0" workbookViewId="0">
      <pane ySplit="3" topLeftCell="A4" activePane="bottomLeft" state="frozen"/>
      <selection pane="bottomLeft" activeCell="H63" sqref="H63"/>
    </sheetView>
  </sheetViews>
  <sheetFormatPr defaultRowHeight="15" x14ac:dyDescent="0.25"/>
  <cols>
    <col min="1" max="1" width="6" customWidth="1"/>
    <col min="2" max="3" width="8" style="176" customWidth="1"/>
    <col min="4" max="11" width="14" customWidth="1"/>
    <col min="12" max="15" width="16" customWidth="1"/>
    <col min="16" max="16" width="14" customWidth="1"/>
    <col min="17" max="17" width="15.7109375" bestFit="1" customWidth="1"/>
    <col min="18" max="18" width="22" customWidth="1"/>
  </cols>
  <sheetData>
    <row r="1" spans="1:18" ht="18.95" customHeight="1" x14ac:dyDescent="0.3">
      <c r="A1" s="281" t="str">
        <f>'Gold Plan'!A1</f>
        <v>Mark Example and Mary Example</v>
      </c>
      <c r="B1" s="276"/>
      <c r="C1" s="276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8" t="s">
        <v>209</v>
      </c>
    </row>
    <row r="2" spans="1:18" ht="18.95" customHeight="1" x14ac:dyDescent="0.3">
      <c r="A2" s="277" t="s">
        <v>235</v>
      </c>
      <c r="B2" s="276"/>
      <c r="C2" s="276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7">
        <f>Inputs!B22</f>
        <v>85</v>
      </c>
    </row>
    <row r="3" spans="1:18" x14ac:dyDescent="0.25">
      <c r="A3" s="6" t="s">
        <v>197</v>
      </c>
      <c r="B3" s="174" t="s">
        <v>198</v>
      </c>
      <c r="C3" s="177" t="s">
        <v>199</v>
      </c>
      <c r="D3" s="6" t="s">
        <v>200</v>
      </c>
      <c r="E3" s="7" t="s">
        <v>201</v>
      </c>
      <c r="F3" s="159" t="s">
        <v>202</v>
      </c>
      <c r="G3" s="159" t="s">
        <v>203</v>
      </c>
      <c r="H3" s="6" t="str">
        <f>Inputs!A64</f>
        <v>Rollover</v>
      </c>
      <c r="I3" s="6" t="str">
        <f>Inputs!A67</f>
        <v>Rollover</v>
      </c>
      <c r="J3" s="6" t="str">
        <f>Inputs!A70</f>
        <v>Rollover</v>
      </c>
      <c r="K3" s="6">
        <f>Inputs!B73</f>
        <v>4000</v>
      </c>
      <c r="L3" s="6" t="s">
        <v>222</v>
      </c>
      <c r="M3" s="6" t="s">
        <v>226</v>
      </c>
      <c r="N3" s="6" t="s">
        <v>227</v>
      </c>
      <c r="O3" s="6" t="s">
        <v>206</v>
      </c>
      <c r="P3" s="6" t="s">
        <v>228</v>
      </c>
      <c r="Q3" s="6" t="s">
        <v>229</v>
      </c>
      <c r="R3" s="6" t="s">
        <v>211</v>
      </c>
    </row>
    <row r="4" spans="1:18" x14ac:dyDescent="0.25">
      <c r="A4" s="8">
        <v>1</v>
      </c>
      <c r="B4" s="175">
        <f ca="1">Inputs!B6+0</f>
        <v>58</v>
      </c>
      <c r="C4" s="178">
        <f ca="1">Inputs!B7+0</f>
        <v>59</v>
      </c>
      <c r="D4" s="9">
        <f ca="1">IF(B4&lt;Inputs!B16,0,(Inputs!B8*(1+Inputs!B24)^0))</f>
        <v>0</v>
      </c>
      <c r="E4" s="10">
        <f ca="1">IF(A4&gt;=Inputs!B41,0,IF(C4&lt;Inputs!B17,0,(Inputs!B9*(1+Inputs!B25)^0)))</f>
        <v>0</v>
      </c>
      <c r="F4" s="11">
        <f ca="1">IF(A4&gt;=Inputs!B41,IF(B4&lt;Inputs!B18,0,(Inputs!B10*(1+Inputs!B14)^0))*Inputs!B20,IF(B4&lt;Inputs!B18,0,(Inputs!B10*(1+Inputs!B14)^0)))</f>
        <v>0</v>
      </c>
      <c r="G4" s="11">
        <f ca="1">IF(C4&lt;Inputs!B19,0,(Inputs!B11*(1+Inputs!B14)^0))</f>
        <v>0</v>
      </c>
      <c r="H4" s="11">
        <f ca="1">IF(Inputs!B64=0,0,IF(UPPER(Inputs!B66)="HIS", IF(B4&lt;Inputs!B65,0,Inputs!B64), IF(C4&lt;Inputs!B65,0,Inputs!B64)))</f>
        <v>0</v>
      </c>
      <c r="I4" s="11">
        <f ca="1">IF(Inputs!B67=0,0,IF(UPPER(Inputs!B69)="HIS", IF(B4&lt;Inputs!B68,0,Inputs!B67), IF(C4&lt;Inputs!B68,0,Inputs!B67)))</f>
        <v>0</v>
      </c>
      <c r="J4" s="11">
        <f ca="1">IF(Inputs!B70=0,0,IF(UPPER(Inputs!B72)="HIS", IF(B4&lt;Inputs!B71,0,Inputs!B70), IF(C4&lt;Inputs!B71,0,Inputs!B70)))</f>
        <v>0</v>
      </c>
      <c r="K4" s="11">
        <f ca="1">IF(Inputs!B73=0,0,IF(UPPER(Inputs!B75)="HIS", IF(B4&lt;Inputs!B74,0,Inputs!B73), IF(C4&lt;Inputs!B74,0,Inputs!B73)))</f>
        <v>0</v>
      </c>
      <c r="L4" s="11">
        <f t="shared" ref="L4:L33" ca="1" si="0">SUM(H4:K4)</f>
        <v>0</v>
      </c>
      <c r="M4" s="11">
        <f t="shared" ref="M4:M33" ca="1" si="1">D4+E4+F4+G4</f>
        <v>0</v>
      </c>
      <c r="N4" s="11">
        <f t="shared" ref="N4:N33" ca="1" si="2">M4+L4</f>
        <v>0</v>
      </c>
      <c r="O4" s="11">
        <f>Inputs!B13*(1+Inputs!B15)^0</f>
        <v>30000</v>
      </c>
      <c r="P4" s="12">
        <f t="shared" ref="P4:P33" ca="1" si="3">M4-O4</f>
        <v>-30000</v>
      </c>
      <c r="Q4" s="12">
        <f t="shared" ref="Q4:Q33" ca="1" si="4">N4-O4</f>
        <v>-30000</v>
      </c>
      <c r="R4" s="8" t="str">
        <f ca="1">IF(A4=Inputs!B41,"† His dies (Age "&amp;B4&amp;")","")</f>
        <v/>
      </c>
    </row>
    <row r="5" spans="1:18" x14ac:dyDescent="0.25">
      <c r="A5" s="8">
        <v>2</v>
      </c>
      <c r="B5" s="175">
        <f ca="1">Inputs!B6+1</f>
        <v>59</v>
      </c>
      <c r="C5" s="178">
        <f ca="1">Inputs!B7+1</f>
        <v>60</v>
      </c>
      <c r="D5" s="9">
        <f ca="1">IF(B5&lt;Inputs!B16,0,(Inputs!B8*(1+Inputs!B24)^1))</f>
        <v>0</v>
      </c>
      <c r="E5" s="10">
        <f ca="1">IF(A5&gt;=Inputs!B41,0,IF(C5&lt;Inputs!B17,0,(Inputs!B9*(1+Inputs!B25)^1)))</f>
        <v>0</v>
      </c>
      <c r="F5" s="11">
        <f ca="1">IF(A5&gt;=Inputs!B41,IF(B5&lt;Inputs!B18,0,(Inputs!B10*(1+Inputs!B14)^1))*Inputs!B20,IF(B5&lt;Inputs!B18,0,(Inputs!B10*(1+Inputs!B14)^1)))</f>
        <v>0</v>
      </c>
      <c r="G5" s="11">
        <f ca="1">IF(C5&lt;Inputs!B19,0,(Inputs!B11*(1+Inputs!B14)^1))</f>
        <v>0</v>
      </c>
      <c r="H5" s="11">
        <f ca="1">IF(Inputs!B64=0,0,IF(UPPER(Inputs!B66)="HIS", IF(B5&lt;Inputs!B65,0,Inputs!B64), IF(C5&lt;Inputs!B65,0,Inputs!B64)))</f>
        <v>0</v>
      </c>
      <c r="I5" s="11">
        <f ca="1">IF(Inputs!B67=0,0,IF(UPPER(Inputs!B69)="HIS", IF(B5&lt;Inputs!B68,0,Inputs!B67), IF(C5&lt;Inputs!B68,0,Inputs!B67)))</f>
        <v>0</v>
      </c>
      <c r="J5" s="11">
        <f ca="1">IF(Inputs!B70=0,0,IF(UPPER(Inputs!B72)="HIS", IF(B5&lt;Inputs!B71,0,Inputs!B70), IF(C5&lt;Inputs!B71,0,Inputs!B70)))</f>
        <v>0</v>
      </c>
      <c r="K5" s="11">
        <f ca="1">IF(Inputs!B73=0,0,IF(UPPER(Inputs!B75)="HIS", IF(B5&lt;Inputs!B74,0,Inputs!B73), IF(C5&lt;Inputs!B74,0,Inputs!B73)))</f>
        <v>0</v>
      </c>
      <c r="L5" s="11">
        <f t="shared" ca="1" si="0"/>
        <v>0</v>
      </c>
      <c r="M5" s="11">
        <f t="shared" ca="1" si="1"/>
        <v>0</v>
      </c>
      <c r="N5" s="11">
        <f t="shared" ca="1" si="2"/>
        <v>0</v>
      </c>
      <c r="O5" s="11">
        <f>Inputs!B13*(1+Inputs!B15)^1</f>
        <v>30000</v>
      </c>
      <c r="P5" s="12">
        <f t="shared" ca="1" si="3"/>
        <v>-30000</v>
      </c>
      <c r="Q5" s="12">
        <f t="shared" ca="1" si="4"/>
        <v>-30000</v>
      </c>
      <c r="R5" s="8" t="str">
        <f ca="1">IF(A5=Inputs!B41,"† His dies (Age "&amp;B5&amp;")","")</f>
        <v/>
      </c>
    </row>
    <row r="6" spans="1:18" x14ac:dyDescent="0.25">
      <c r="A6" s="8">
        <v>3</v>
      </c>
      <c r="B6" s="175">
        <f ca="1">Inputs!B6+2</f>
        <v>60</v>
      </c>
      <c r="C6" s="178">
        <f ca="1">Inputs!B7+2</f>
        <v>61</v>
      </c>
      <c r="D6" s="9">
        <f ca="1">IF(B6&lt;Inputs!B16,0,(Inputs!B8*(1+Inputs!B24)^2))</f>
        <v>0</v>
      </c>
      <c r="E6" s="10">
        <f ca="1">IF(A6&gt;=Inputs!B41,0,IF(C6&lt;Inputs!B17,0,(Inputs!B9*(1+Inputs!B25)^2)))</f>
        <v>0</v>
      </c>
      <c r="F6" s="11">
        <f ca="1">IF(A6&gt;=Inputs!B41,IF(B6&lt;Inputs!B18,0,(Inputs!B10*(1+Inputs!B14)^2))*Inputs!B20,IF(B6&lt;Inputs!B18,0,(Inputs!B10*(1+Inputs!B14)^2)))</f>
        <v>0</v>
      </c>
      <c r="G6" s="11">
        <f ca="1">IF(C6&lt;Inputs!B19,0,(Inputs!B11*(1+Inputs!B14)^2))</f>
        <v>0</v>
      </c>
      <c r="H6" s="11">
        <f ca="1">IF(Inputs!B64=0,0,IF(UPPER(Inputs!B66)="HIS", IF(B6&lt;Inputs!B65,0,Inputs!B64), IF(C6&lt;Inputs!B65,0,Inputs!B64)))</f>
        <v>0</v>
      </c>
      <c r="I6" s="11">
        <f ca="1">IF(Inputs!B67=0,0,IF(UPPER(Inputs!B69)="HIS", IF(B6&lt;Inputs!B68,0,Inputs!B67), IF(C6&lt;Inputs!B68,0,Inputs!B67)))</f>
        <v>0</v>
      </c>
      <c r="J6" s="11">
        <f ca="1">IF(Inputs!B70=0,0,IF(UPPER(Inputs!B72)="HIS", IF(B6&lt;Inputs!B71,0,Inputs!B70), IF(C6&lt;Inputs!B71,0,Inputs!B70)))</f>
        <v>0</v>
      </c>
      <c r="K6" s="11">
        <f ca="1">IF(Inputs!B73=0,0,IF(UPPER(Inputs!B75)="HIS", IF(B6&lt;Inputs!B74,0,Inputs!B73), IF(C6&lt;Inputs!B74,0,Inputs!B73)))</f>
        <v>0</v>
      </c>
      <c r="L6" s="11">
        <f t="shared" ca="1" si="0"/>
        <v>0</v>
      </c>
      <c r="M6" s="11">
        <f t="shared" ca="1" si="1"/>
        <v>0</v>
      </c>
      <c r="N6" s="11">
        <f t="shared" ca="1" si="2"/>
        <v>0</v>
      </c>
      <c r="O6" s="11">
        <f>Inputs!B13*(1+Inputs!B15)^2</f>
        <v>30000</v>
      </c>
      <c r="P6" s="12">
        <f t="shared" ca="1" si="3"/>
        <v>-30000</v>
      </c>
      <c r="Q6" s="12">
        <f t="shared" ca="1" si="4"/>
        <v>-30000</v>
      </c>
      <c r="R6" s="8" t="str">
        <f ca="1">IF(A6=Inputs!B41,"† His dies (Age "&amp;B6&amp;")","")</f>
        <v/>
      </c>
    </row>
    <row r="7" spans="1:18" x14ac:dyDescent="0.25">
      <c r="A7" s="8">
        <v>4</v>
      </c>
      <c r="B7" s="175">
        <f ca="1">Inputs!B6+3</f>
        <v>61</v>
      </c>
      <c r="C7" s="178">
        <f ca="1">Inputs!B7+3</f>
        <v>62</v>
      </c>
      <c r="D7" s="9">
        <f ca="1">IF(B7&lt;Inputs!B16,0,(Inputs!B8*(1+Inputs!B24)^3))</f>
        <v>0</v>
      </c>
      <c r="E7" s="10">
        <f ca="1">IF(A7&gt;=Inputs!B41,0,IF(C7&lt;Inputs!B17,0,(Inputs!B9*(1+Inputs!B25)^3)))</f>
        <v>0</v>
      </c>
      <c r="F7" s="11">
        <f ca="1">IF(A7&gt;=Inputs!B41,IF(B7&lt;Inputs!B18,0,(Inputs!B10*(1+Inputs!B14)^3))*Inputs!B20,IF(B7&lt;Inputs!B18,0,(Inputs!B10*(1+Inputs!B14)^3)))</f>
        <v>0</v>
      </c>
      <c r="G7" s="11">
        <f ca="1">IF(C7&lt;Inputs!B19,0,(Inputs!B11*(1+Inputs!B14)^3))</f>
        <v>0</v>
      </c>
      <c r="H7" s="11">
        <f ca="1">IF(Inputs!B64=0,0,IF(UPPER(Inputs!B66)="HIS", IF(B7&lt;Inputs!B65,0,Inputs!B64), IF(C7&lt;Inputs!B65,0,Inputs!B64)))</f>
        <v>0</v>
      </c>
      <c r="I7" s="11">
        <f ca="1">IF(Inputs!B67=0,0,IF(UPPER(Inputs!B69)="HIS", IF(B7&lt;Inputs!B68,0,Inputs!B67), IF(C7&lt;Inputs!B68,0,Inputs!B67)))</f>
        <v>0</v>
      </c>
      <c r="J7" s="11">
        <f ca="1">IF(Inputs!B70=0,0,IF(UPPER(Inputs!B72)="HIS", IF(B7&lt;Inputs!B71,0,Inputs!B70), IF(C7&lt;Inputs!B71,0,Inputs!B70)))</f>
        <v>0</v>
      </c>
      <c r="K7" s="11">
        <f ca="1">IF(Inputs!B73=0,0,IF(UPPER(Inputs!B75)="HIS", IF(B7&lt;Inputs!B74,0,Inputs!B73), IF(C7&lt;Inputs!B74,0,Inputs!B73)))</f>
        <v>0</v>
      </c>
      <c r="L7" s="11">
        <f t="shared" ca="1" si="0"/>
        <v>0</v>
      </c>
      <c r="M7" s="11">
        <f t="shared" ca="1" si="1"/>
        <v>0</v>
      </c>
      <c r="N7" s="11">
        <f t="shared" ca="1" si="2"/>
        <v>0</v>
      </c>
      <c r="O7" s="11">
        <f>Inputs!B13*(1+Inputs!B15)^3</f>
        <v>30000</v>
      </c>
      <c r="P7" s="12">
        <f t="shared" ca="1" si="3"/>
        <v>-30000</v>
      </c>
      <c r="Q7" s="12">
        <f t="shared" ca="1" si="4"/>
        <v>-30000</v>
      </c>
      <c r="R7" s="8" t="str">
        <f ca="1">IF(A7=Inputs!B41,"† His dies (Age "&amp;B7&amp;")","")</f>
        <v/>
      </c>
    </row>
    <row r="8" spans="1:18" x14ac:dyDescent="0.25">
      <c r="A8" s="8">
        <v>5</v>
      </c>
      <c r="B8" s="175">
        <f ca="1">Inputs!B6+4</f>
        <v>62</v>
      </c>
      <c r="C8" s="178">
        <f ca="1">Inputs!B7+4</f>
        <v>63</v>
      </c>
      <c r="D8" s="9">
        <f ca="1">IF(B8&lt;Inputs!B16,0,(Inputs!B8*(1+Inputs!B24)^4))</f>
        <v>0</v>
      </c>
      <c r="E8" s="10">
        <f ca="1">IF(A8&gt;=Inputs!B41,0,IF(C8&lt;Inputs!B17,0,(Inputs!B9*(1+Inputs!B25)^4)))</f>
        <v>0</v>
      </c>
      <c r="F8" s="11">
        <f ca="1">IF(A8&gt;=Inputs!B41,IF(B8&lt;Inputs!B18,0,(Inputs!B10*(1+Inputs!B14)^4))*Inputs!B20,IF(B8&lt;Inputs!B18,0,(Inputs!B10*(1+Inputs!B14)^4)))</f>
        <v>0</v>
      </c>
      <c r="G8" s="11">
        <f ca="1">IF(C8&lt;Inputs!B19,0,(Inputs!B11*(1+Inputs!B14)^4))</f>
        <v>0</v>
      </c>
      <c r="H8" s="11">
        <f ca="1">IF(Inputs!B64=0,0,IF(UPPER(Inputs!B66)="HIS", IF(B8&lt;Inputs!B65,0,Inputs!B64), IF(C8&lt;Inputs!B65,0,Inputs!B64)))</f>
        <v>0</v>
      </c>
      <c r="I8" s="11">
        <f ca="1">IF(Inputs!B67=0,0,IF(UPPER(Inputs!B69)="HIS", IF(B8&lt;Inputs!B68,0,Inputs!B67), IF(C8&lt;Inputs!B68,0,Inputs!B67)))</f>
        <v>0</v>
      </c>
      <c r="J8" s="11">
        <f ca="1">IF(Inputs!B70=0,0,IF(UPPER(Inputs!B72)="HIS", IF(B8&lt;Inputs!B71,0,Inputs!B70), IF(C8&lt;Inputs!B71,0,Inputs!B70)))</f>
        <v>0</v>
      </c>
      <c r="K8" s="11">
        <f ca="1">IF(Inputs!B73=0,0,IF(UPPER(Inputs!B75)="HIS", IF(B8&lt;Inputs!B74,0,Inputs!B73), IF(C8&lt;Inputs!B74,0,Inputs!B73)))</f>
        <v>0</v>
      </c>
      <c r="L8" s="11">
        <f t="shared" ca="1" si="0"/>
        <v>0</v>
      </c>
      <c r="M8" s="11">
        <f t="shared" ca="1" si="1"/>
        <v>0</v>
      </c>
      <c r="N8" s="11">
        <f t="shared" ca="1" si="2"/>
        <v>0</v>
      </c>
      <c r="O8" s="11">
        <f>Inputs!B13*(1+Inputs!B15)^4</f>
        <v>30000</v>
      </c>
      <c r="P8" s="12">
        <f t="shared" ca="1" si="3"/>
        <v>-30000</v>
      </c>
      <c r="Q8" s="12">
        <f t="shared" ca="1" si="4"/>
        <v>-30000</v>
      </c>
      <c r="R8" s="8" t="str">
        <f ca="1">IF(A8=Inputs!B41,"† His dies (Age "&amp;B8&amp;")","")</f>
        <v/>
      </c>
    </row>
    <row r="9" spans="1:18" x14ac:dyDescent="0.25">
      <c r="A9" s="8">
        <v>6</v>
      </c>
      <c r="B9" s="175">
        <f ca="1">Inputs!B6+5</f>
        <v>63</v>
      </c>
      <c r="C9" s="178">
        <f ca="1">Inputs!B7+5</f>
        <v>64</v>
      </c>
      <c r="D9" s="9">
        <f ca="1">IF(B9&lt;Inputs!B16,0,(Inputs!B8*(1+Inputs!B24)^5))</f>
        <v>0</v>
      </c>
      <c r="E9" s="10">
        <f ca="1">IF(A9&gt;=Inputs!B41,0,IF(C9&lt;Inputs!B17,0,(Inputs!B9*(1+Inputs!B25)^5)))</f>
        <v>0</v>
      </c>
      <c r="F9" s="11">
        <f ca="1">IF(A9&gt;=Inputs!B41,IF(B9&lt;Inputs!B18,0,(Inputs!B10*(1+Inputs!B14)^5))*Inputs!B20,IF(B9&lt;Inputs!B18,0,(Inputs!B10*(1+Inputs!B14)^5)))</f>
        <v>0</v>
      </c>
      <c r="G9" s="11">
        <f ca="1">IF(C9&lt;Inputs!B19,0,(Inputs!B11*(1+Inputs!B14)^5))</f>
        <v>0</v>
      </c>
      <c r="H9" s="11">
        <f ca="1">IF(Inputs!B64=0,0,IF(UPPER(Inputs!B66)="HIS", IF(B9&lt;Inputs!B65,0,Inputs!B64), IF(C9&lt;Inputs!B65,0,Inputs!B64)))</f>
        <v>0</v>
      </c>
      <c r="I9" s="11">
        <f ca="1">IF(Inputs!B67=0,0,IF(UPPER(Inputs!B69)="HIS", IF(B9&lt;Inputs!B68,0,Inputs!B67), IF(C9&lt;Inputs!B68,0,Inputs!B67)))</f>
        <v>0</v>
      </c>
      <c r="J9" s="11">
        <f ca="1">IF(Inputs!B70=0,0,IF(UPPER(Inputs!B72)="HIS", IF(B9&lt;Inputs!B71,0,Inputs!B70), IF(C9&lt;Inputs!B71,0,Inputs!B70)))</f>
        <v>0</v>
      </c>
      <c r="K9" s="11">
        <f ca="1">IF(Inputs!B73=0,0,IF(UPPER(Inputs!B75)="HIS", IF(B9&lt;Inputs!B74,0,Inputs!B73), IF(C9&lt;Inputs!B74,0,Inputs!B73)))</f>
        <v>0</v>
      </c>
      <c r="L9" s="11">
        <f t="shared" ca="1" si="0"/>
        <v>0</v>
      </c>
      <c r="M9" s="11">
        <f t="shared" ca="1" si="1"/>
        <v>0</v>
      </c>
      <c r="N9" s="11">
        <f t="shared" ca="1" si="2"/>
        <v>0</v>
      </c>
      <c r="O9" s="11">
        <f>Inputs!B13*(1+Inputs!B15)^5</f>
        <v>30000</v>
      </c>
      <c r="P9" s="12">
        <f t="shared" ca="1" si="3"/>
        <v>-30000</v>
      </c>
      <c r="Q9" s="12">
        <f t="shared" ca="1" si="4"/>
        <v>-30000</v>
      </c>
      <c r="R9" s="8" t="str">
        <f ca="1">IF(A9=Inputs!B41,"† His dies (Age "&amp;B9&amp;")","")</f>
        <v/>
      </c>
    </row>
    <row r="10" spans="1:18" x14ac:dyDescent="0.25">
      <c r="A10" s="8">
        <v>7</v>
      </c>
      <c r="B10" s="175">
        <f ca="1">Inputs!B6+6</f>
        <v>64</v>
      </c>
      <c r="C10" s="178">
        <f ca="1">Inputs!B7+6</f>
        <v>65</v>
      </c>
      <c r="D10" s="9">
        <f ca="1">IF(B10&lt;Inputs!B16,0,(Inputs!B8*(1+Inputs!B24)^6))</f>
        <v>0</v>
      </c>
      <c r="E10" s="10">
        <f ca="1">IF(A10&gt;=Inputs!B41,0,IF(C10&lt;Inputs!B17,0,(Inputs!B9*(1+Inputs!B25)^6)))</f>
        <v>0</v>
      </c>
      <c r="F10" s="11">
        <f ca="1">IF(A10&gt;=Inputs!B41,IF(B10&lt;Inputs!B18,0,(Inputs!B10*(1+Inputs!B14)^6))*Inputs!B20,IF(B10&lt;Inputs!B18,0,(Inputs!B10*(1+Inputs!B14)^6)))</f>
        <v>0</v>
      </c>
      <c r="G10" s="11">
        <f ca="1">IF(C10&lt;Inputs!B19,0,(Inputs!B11*(1+Inputs!B14)^6))</f>
        <v>0</v>
      </c>
      <c r="H10" s="11">
        <f ca="1">IF(Inputs!B64=0,0,IF(UPPER(Inputs!B66)="HIS", IF(B10&lt;Inputs!B65,0,Inputs!B64), IF(C10&lt;Inputs!B65,0,Inputs!B64)))</f>
        <v>0</v>
      </c>
      <c r="I10" s="11">
        <f ca="1">IF(Inputs!B67=0,0,IF(UPPER(Inputs!B69)="HIS", IF(B10&lt;Inputs!B68,0,Inputs!B67), IF(C10&lt;Inputs!B68,0,Inputs!B67)))</f>
        <v>0</v>
      </c>
      <c r="J10" s="11">
        <f ca="1">IF(Inputs!B70=0,0,IF(UPPER(Inputs!B72)="HIS", IF(B10&lt;Inputs!B71,0,Inputs!B70), IF(C10&lt;Inputs!B71,0,Inputs!B70)))</f>
        <v>0</v>
      </c>
      <c r="K10" s="11">
        <f ca="1">IF(Inputs!B73=0,0,IF(UPPER(Inputs!B75)="HIS", IF(B10&lt;Inputs!B74,0,Inputs!B73), IF(C10&lt;Inputs!B74,0,Inputs!B73)))</f>
        <v>0</v>
      </c>
      <c r="L10" s="11">
        <f t="shared" ca="1" si="0"/>
        <v>0</v>
      </c>
      <c r="M10" s="11">
        <f t="shared" ca="1" si="1"/>
        <v>0</v>
      </c>
      <c r="N10" s="11">
        <f t="shared" ca="1" si="2"/>
        <v>0</v>
      </c>
      <c r="O10" s="11">
        <f>Inputs!B13*(1+Inputs!B15)^6</f>
        <v>30000</v>
      </c>
      <c r="P10" s="12">
        <f t="shared" ca="1" si="3"/>
        <v>-30000</v>
      </c>
      <c r="Q10" s="12">
        <f t="shared" ca="1" si="4"/>
        <v>-30000</v>
      </c>
      <c r="R10" s="8" t="str">
        <f ca="1">IF(A10=Inputs!B41,"† His dies (Age "&amp;B10&amp;")","")</f>
        <v/>
      </c>
    </row>
    <row r="11" spans="1:18" x14ac:dyDescent="0.25">
      <c r="A11" s="8">
        <v>8</v>
      </c>
      <c r="B11" s="175">
        <f ca="1">Inputs!B6+7</f>
        <v>65</v>
      </c>
      <c r="C11" s="178">
        <f ca="1">Inputs!B7+7</f>
        <v>66</v>
      </c>
      <c r="D11" s="9">
        <f ca="1">IF(B11&lt;Inputs!B16,0,(Inputs!B8*(1+Inputs!B24)^7))</f>
        <v>0</v>
      </c>
      <c r="E11" s="10">
        <f ca="1">IF(A11&gt;=Inputs!B41,0,IF(C11&lt;Inputs!B17,0,(Inputs!B9*(1+Inputs!B25)^7)))</f>
        <v>0</v>
      </c>
      <c r="F11" s="11">
        <f ca="1">IF(A11&gt;=Inputs!B41,IF(B11&lt;Inputs!B18,0,(Inputs!B10*(1+Inputs!B14)^7))*Inputs!B20,IF(B11&lt;Inputs!B18,0,(Inputs!B10*(1+Inputs!B14)^7)))</f>
        <v>0</v>
      </c>
      <c r="G11" s="11">
        <f ca="1">IF(C11&lt;Inputs!B19,0,(Inputs!B11*(1+Inputs!B14)^7))</f>
        <v>0</v>
      </c>
      <c r="H11" s="11">
        <f ca="1">IF(Inputs!B64=0,0,IF(UPPER(Inputs!B66)="HIS", IF(B11&lt;Inputs!B65,0,Inputs!B64), IF(C11&lt;Inputs!B65,0,Inputs!B64)))</f>
        <v>0</v>
      </c>
      <c r="I11" s="11">
        <f ca="1">IF(Inputs!B67=0,0,IF(UPPER(Inputs!B69)="HIS", IF(B11&lt;Inputs!B68,0,Inputs!B67), IF(C11&lt;Inputs!B68,0,Inputs!B67)))</f>
        <v>0</v>
      </c>
      <c r="J11" s="11">
        <f ca="1">IF(Inputs!B70=0,0,IF(UPPER(Inputs!B72)="HIS", IF(B11&lt;Inputs!B71,0,Inputs!B70), IF(C11&lt;Inputs!B71,0,Inputs!B70)))</f>
        <v>0</v>
      </c>
      <c r="K11" s="11">
        <f ca="1">IF(Inputs!B73=0,0,IF(UPPER(Inputs!B75)="HIS", IF(B11&lt;Inputs!B74,0,Inputs!B73), IF(C11&lt;Inputs!B74,0,Inputs!B73)))</f>
        <v>0</v>
      </c>
      <c r="L11" s="11">
        <f t="shared" ca="1" si="0"/>
        <v>0</v>
      </c>
      <c r="M11" s="11">
        <f t="shared" ca="1" si="1"/>
        <v>0</v>
      </c>
      <c r="N11" s="11">
        <f t="shared" ca="1" si="2"/>
        <v>0</v>
      </c>
      <c r="O11" s="11">
        <f>Inputs!B13*(1+Inputs!B15)^7</f>
        <v>30000</v>
      </c>
      <c r="P11" s="12">
        <f t="shared" ca="1" si="3"/>
        <v>-30000</v>
      </c>
      <c r="Q11" s="12">
        <f t="shared" ca="1" si="4"/>
        <v>-30000</v>
      </c>
      <c r="R11" s="8" t="str">
        <f ca="1">IF(A11=Inputs!B41,"† His dies (Age "&amp;B11&amp;")","")</f>
        <v/>
      </c>
    </row>
    <row r="12" spans="1:18" x14ac:dyDescent="0.25">
      <c r="A12" s="8">
        <v>9</v>
      </c>
      <c r="B12" s="175">
        <f ca="1">Inputs!B6+8</f>
        <v>66</v>
      </c>
      <c r="C12" s="178">
        <f ca="1">Inputs!B7+8</f>
        <v>67</v>
      </c>
      <c r="D12" s="9">
        <f ca="1">IF(B12&lt;Inputs!B16,0,(Inputs!B8*(1+Inputs!B24)^8))</f>
        <v>0</v>
      </c>
      <c r="E12" s="10">
        <f ca="1">IF(A12&gt;=Inputs!B41,0,IF(C12&lt;Inputs!B17,0,(Inputs!B9*(1+Inputs!B25)^8)))</f>
        <v>18746.550096036248</v>
      </c>
      <c r="F12" s="11">
        <f ca="1">IF(A12&gt;=Inputs!B41,IF(B12&lt;Inputs!B18,0,(Inputs!B10*(1+Inputs!B14)^8))*Inputs!B20,IF(B12&lt;Inputs!B18,0,(Inputs!B10*(1+Inputs!B14)^8)))</f>
        <v>0</v>
      </c>
      <c r="G12" s="11">
        <f ca="1">IF(C12&lt;Inputs!B19,0,(Inputs!B11*(1+Inputs!B14)^8))</f>
        <v>0</v>
      </c>
      <c r="H12" s="11">
        <f ca="1">IF(Inputs!B64=0,0,IF(UPPER(Inputs!B66)="HIS", IF(B12&lt;Inputs!B65,0,Inputs!B64), IF(C12&lt;Inputs!B65,0,Inputs!B64)))</f>
        <v>0</v>
      </c>
      <c r="I12" s="11">
        <f ca="1">IF(Inputs!B67=0,0,IF(UPPER(Inputs!B69)="HIS", IF(B12&lt;Inputs!B68,0,Inputs!B67), IF(C12&lt;Inputs!B68,0,Inputs!B67)))</f>
        <v>0</v>
      </c>
      <c r="J12" s="11">
        <f ca="1">IF(Inputs!B70=0,0,IF(UPPER(Inputs!B72)="HIS", IF(B12&lt;Inputs!B71,0,Inputs!B70), IF(C12&lt;Inputs!B71,0,Inputs!B70)))</f>
        <v>0</v>
      </c>
      <c r="K12" s="11">
        <f ca="1">IF(Inputs!B73=0,0,IF(UPPER(Inputs!B75)="HIS", IF(B12&lt;Inputs!B74,0,Inputs!B73), IF(C12&lt;Inputs!B74,0,Inputs!B73)))</f>
        <v>0</v>
      </c>
      <c r="L12" s="11">
        <f t="shared" ca="1" si="0"/>
        <v>0</v>
      </c>
      <c r="M12" s="11">
        <f t="shared" ca="1" si="1"/>
        <v>18746.550096036248</v>
      </c>
      <c r="N12" s="11">
        <f t="shared" ca="1" si="2"/>
        <v>18746.550096036248</v>
      </c>
      <c r="O12" s="11">
        <f>Inputs!B13*(1+Inputs!B15)^8</f>
        <v>30000</v>
      </c>
      <c r="P12" s="12">
        <f t="shared" ca="1" si="3"/>
        <v>-11253.449903963752</v>
      </c>
      <c r="Q12" s="12">
        <f t="shared" ca="1" si="4"/>
        <v>-11253.449903963752</v>
      </c>
      <c r="R12" s="8" t="str">
        <f ca="1">IF(A12=Inputs!B41,"† His dies (Age "&amp;B12&amp;")","")</f>
        <v/>
      </c>
    </row>
    <row r="13" spans="1:18" x14ac:dyDescent="0.25">
      <c r="A13" s="8">
        <v>10</v>
      </c>
      <c r="B13" s="175">
        <f ca="1">Inputs!B6+9</f>
        <v>67</v>
      </c>
      <c r="C13" s="178">
        <f ca="1">Inputs!B7+9</f>
        <v>68</v>
      </c>
      <c r="D13" s="9">
        <f ca="1">IF(B13&lt;Inputs!B16,0,(Inputs!B8*(1+Inputs!B24)^9))</f>
        <v>32267.499352802392</v>
      </c>
      <c r="E13" s="10">
        <f ca="1">IF(A13&gt;=Inputs!B41,0,IF(C13&lt;Inputs!B17,0,(Inputs!B9*(1+Inputs!B25)^9)))</f>
        <v>19121.481097956974</v>
      </c>
      <c r="F13" s="11">
        <f ca="1">IF(A13&gt;=Inputs!B41,IF(B13&lt;Inputs!B18,0,(Inputs!B10*(1+Inputs!B14)^9))*Inputs!B20,IF(B13&lt;Inputs!B18,0,(Inputs!B10*(1+Inputs!B14)^9)))</f>
        <v>0</v>
      </c>
      <c r="G13" s="11">
        <f ca="1">IF(C13&lt;Inputs!B19,0,(Inputs!B11*(1+Inputs!B14)^9))</f>
        <v>0</v>
      </c>
      <c r="H13" s="11">
        <f ca="1">IF(Inputs!B64=0,0,IF(UPPER(Inputs!B66)="HIS", IF(B13&lt;Inputs!B65,0,Inputs!B64), IF(C13&lt;Inputs!B65,0,Inputs!B64)))</f>
        <v>40000</v>
      </c>
      <c r="I13" s="11">
        <f ca="1">IF(Inputs!B67=0,0,IF(UPPER(Inputs!B69)="HIS", IF(B13&lt;Inputs!B68,0,Inputs!B67), IF(C13&lt;Inputs!B68,0,Inputs!B67)))</f>
        <v>0</v>
      </c>
      <c r="J13" s="11">
        <f ca="1">IF(Inputs!B70=0,0,IF(UPPER(Inputs!B72)="HIS", IF(B13&lt;Inputs!B71,0,Inputs!B70), IF(C13&lt;Inputs!B71,0,Inputs!B70)))</f>
        <v>35000</v>
      </c>
      <c r="K13" s="11">
        <f ca="1">IF(Inputs!B73=0,0,IF(UPPER(Inputs!B75)="HIS", IF(B13&lt;Inputs!B74,0,Inputs!B73), IF(C13&lt;Inputs!B74,0,Inputs!B73)))</f>
        <v>4000</v>
      </c>
      <c r="L13" s="11">
        <f t="shared" ca="1" si="0"/>
        <v>79000</v>
      </c>
      <c r="M13" s="11">
        <f t="shared" ca="1" si="1"/>
        <v>51388.980450759365</v>
      </c>
      <c r="N13" s="11">
        <f t="shared" ca="1" si="2"/>
        <v>130388.98045075937</v>
      </c>
      <c r="O13" s="11">
        <f>Inputs!B13*(1+Inputs!B15)^9</f>
        <v>30000</v>
      </c>
      <c r="P13" s="12">
        <f t="shared" ca="1" si="3"/>
        <v>21388.980450759365</v>
      </c>
      <c r="Q13" s="12">
        <f t="shared" ca="1" si="4"/>
        <v>100388.98045075937</v>
      </c>
      <c r="R13" s="8" t="str">
        <f ca="1">IF(A13=Inputs!B41,"† His dies (Age "&amp;B13&amp;")","")</f>
        <v/>
      </c>
    </row>
    <row r="14" spans="1:18" x14ac:dyDescent="0.25">
      <c r="A14" s="8">
        <v>11</v>
      </c>
      <c r="B14" s="175">
        <f ca="1">Inputs!B6+10</f>
        <v>68</v>
      </c>
      <c r="C14" s="178">
        <f ca="1">Inputs!B7+10</f>
        <v>69</v>
      </c>
      <c r="D14" s="9">
        <f ca="1">IF(B14&lt;Inputs!B16,0,(Inputs!B8*(1+Inputs!B24)^10))</f>
        <v>32912.84933985844</v>
      </c>
      <c r="E14" s="10">
        <f ca="1">IF(A14&gt;=Inputs!B41,0,IF(C14&lt;Inputs!B17,0,(Inputs!B9*(1+Inputs!B25)^10)))</f>
        <v>19503.910719916115</v>
      </c>
      <c r="F14" s="11">
        <f ca="1">IF(A14&gt;=Inputs!B41,IF(B14&lt;Inputs!B18,0,(Inputs!B10*(1+Inputs!B14)^10))*Inputs!B20,IF(B14&lt;Inputs!B18,0,(Inputs!B10*(1+Inputs!B14)^10)))</f>
        <v>0</v>
      </c>
      <c r="G14" s="11">
        <f ca="1">IF(C14&lt;Inputs!B19,0,(Inputs!B11*(1+Inputs!B14)^10))</f>
        <v>0</v>
      </c>
      <c r="H14" s="11">
        <f ca="1">IF(Inputs!B64=0,0,IF(UPPER(Inputs!B66)="HIS", IF(B14&lt;Inputs!B65,0,Inputs!B64), IF(C14&lt;Inputs!B65,0,Inputs!B64)))</f>
        <v>40000</v>
      </c>
      <c r="I14" s="11">
        <f ca="1">IF(Inputs!B67=0,0,IF(UPPER(Inputs!B69)="HIS", IF(B14&lt;Inputs!B68,0,Inputs!B67), IF(C14&lt;Inputs!B68,0,Inputs!B67)))</f>
        <v>0</v>
      </c>
      <c r="J14" s="11">
        <f ca="1">IF(Inputs!B70=0,0,IF(UPPER(Inputs!B72)="HIS", IF(B14&lt;Inputs!B71,0,Inputs!B70), IF(C14&lt;Inputs!B71,0,Inputs!B70)))</f>
        <v>35000</v>
      </c>
      <c r="K14" s="11">
        <f ca="1">IF(Inputs!B73=0,0,IF(UPPER(Inputs!B75)="HIS", IF(B14&lt;Inputs!B74,0,Inputs!B73), IF(C14&lt;Inputs!B74,0,Inputs!B73)))</f>
        <v>4000</v>
      </c>
      <c r="L14" s="11">
        <f t="shared" ca="1" si="0"/>
        <v>79000</v>
      </c>
      <c r="M14" s="11">
        <f t="shared" ca="1" si="1"/>
        <v>52416.760059774555</v>
      </c>
      <c r="N14" s="11">
        <f t="shared" ca="1" si="2"/>
        <v>131416.76005977456</v>
      </c>
      <c r="O14" s="11">
        <f>Inputs!B13*(1+Inputs!B15)^10</f>
        <v>30000</v>
      </c>
      <c r="P14" s="12">
        <f t="shared" ca="1" si="3"/>
        <v>22416.760059774555</v>
      </c>
      <c r="Q14" s="12">
        <f t="shared" ca="1" si="4"/>
        <v>101416.76005977456</v>
      </c>
      <c r="R14" s="8" t="str">
        <f ca="1">IF(A14=Inputs!B41,"† His dies (Age "&amp;B14&amp;")","")</f>
        <v/>
      </c>
    </row>
    <row r="15" spans="1:18" x14ac:dyDescent="0.25">
      <c r="A15" s="8">
        <v>12</v>
      </c>
      <c r="B15" s="175">
        <f ca="1">Inputs!B6+11</f>
        <v>69</v>
      </c>
      <c r="C15" s="178">
        <f ca="1">Inputs!B7+11</f>
        <v>70</v>
      </c>
      <c r="D15" s="9">
        <f ca="1">IF(B15&lt;Inputs!B16,0,(Inputs!B8*(1+Inputs!B24)^11))</f>
        <v>33571.106326655601</v>
      </c>
      <c r="E15" s="10">
        <f ca="1">IF(A15&gt;=Inputs!B41,0,IF(C15&lt;Inputs!B17,0,(Inputs!B9*(1+Inputs!B25)^11)))</f>
        <v>19893.988934314431</v>
      </c>
      <c r="F15" s="11">
        <f ca="1">IF(A15&gt;=Inputs!B41,IF(B15&lt;Inputs!B18,0,(Inputs!B10*(1+Inputs!B14)^11))*Inputs!B20,IF(B15&lt;Inputs!B18,0,(Inputs!B10*(1+Inputs!B14)^11)))</f>
        <v>0</v>
      </c>
      <c r="G15" s="11">
        <f ca="1">IF(C15&lt;Inputs!B19,0,(Inputs!B11*(1+Inputs!B14)^11))</f>
        <v>0</v>
      </c>
      <c r="H15" s="11">
        <f ca="1">IF(Inputs!B64=0,0,IF(UPPER(Inputs!B66)="HIS", IF(B15&lt;Inputs!B65,0,Inputs!B64), IF(C15&lt;Inputs!B65,0,Inputs!B64)))</f>
        <v>40000</v>
      </c>
      <c r="I15" s="11">
        <f ca="1">IF(Inputs!B67=0,0,IF(UPPER(Inputs!B69)="HIS", IF(B15&lt;Inputs!B68,0,Inputs!B67), IF(C15&lt;Inputs!B68,0,Inputs!B67)))</f>
        <v>0</v>
      </c>
      <c r="J15" s="11">
        <f ca="1">IF(Inputs!B70=0,0,IF(UPPER(Inputs!B72)="HIS", IF(B15&lt;Inputs!B71,0,Inputs!B70), IF(C15&lt;Inputs!B71,0,Inputs!B70)))</f>
        <v>35000</v>
      </c>
      <c r="K15" s="11">
        <f ca="1">IF(Inputs!B73=0,0,IF(UPPER(Inputs!B75)="HIS", IF(B15&lt;Inputs!B74,0,Inputs!B73), IF(C15&lt;Inputs!B74,0,Inputs!B73)))</f>
        <v>4000</v>
      </c>
      <c r="L15" s="11">
        <f t="shared" ca="1" si="0"/>
        <v>79000</v>
      </c>
      <c r="M15" s="11">
        <f t="shared" ca="1" si="1"/>
        <v>53465.095260970033</v>
      </c>
      <c r="N15" s="11">
        <f t="shared" ca="1" si="2"/>
        <v>132465.09526097003</v>
      </c>
      <c r="O15" s="11">
        <f>Inputs!B13*(1+Inputs!B15)^11</f>
        <v>30000</v>
      </c>
      <c r="P15" s="12">
        <f t="shared" ca="1" si="3"/>
        <v>23465.095260970033</v>
      </c>
      <c r="Q15" s="12">
        <f t="shared" ca="1" si="4"/>
        <v>102465.09526097003</v>
      </c>
      <c r="R15" s="8" t="str">
        <f ca="1">IF(A15=Inputs!B41,"† His dies (Age "&amp;B15&amp;")","")</f>
        <v/>
      </c>
    </row>
    <row r="16" spans="1:18" x14ac:dyDescent="0.25">
      <c r="A16" s="8">
        <v>13</v>
      </c>
      <c r="B16" s="175">
        <f ca="1">Inputs!B6+12</f>
        <v>70</v>
      </c>
      <c r="C16" s="178">
        <f ca="1">Inputs!B7+12</f>
        <v>71</v>
      </c>
      <c r="D16" s="9">
        <f ca="1">IF(B16&lt;Inputs!B16,0,(Inputs!B8*(1+Inputs!B24)^12))</f>
        <v>34242.528453188723</v>
      </c>
      <c r="E16" s="10">
        <f ca="1">IF(A16&gt;=Inputs!B41,0,IF(C16&lt;Inputs!B17,0,(Inputs!B9*(1+Inputs!B25)^12)))</f>
        <v>20291.868713000724</v>
      </c>
      <c r="F16" s="11">
        <f ca="1">IF(A16&gt;=Inputs!B41,IF(B16&lt;Inputs!B18,0,(Inputs!B10*(1+Inputs!B14)^12))*Inputs!B20,IF(B16&lt;Inputs!B18,0,(Inputs!B10*(1+Inputs!B14)^12)))</f>
        <v>0</v>
      </c>
      <c r="G16" s="11">
        <f ca="1">IF(C16&lt;Inputs!B19,0,(Inputs!B11*(1+Inputs!B14)^12))</f>
        <v>0</v>
      </c>
      <c r="H16" s="11">
        <f ca="1">IF(Inputs!B64=0,0,IF(UPPER(Inputs!B66)="HIS", IF(B16&lt;Inputs!B65,0,Inputs!B64), IF(C16&lt;Inputs!B65,0,Inputs!B64)))</f>
        <v>40000</v>
      </c>
      <c r="I16" s="11">
        <f ca="1">IF(Inputs!B67=0,0,IF(UPPER(Inputs!B69)="HIS", IF(B16&lt;Inputs!B68,0,Inputs!B67), IF(C16&lt;Inputs!B68,0,Inputs!B67)))</f>
        <v>25000</v>
      </c>
      <c r="J16" s="11">
        <f ca="1">IF(Inputs!B70=0,0,IF(UPPER(Inputs!B72)="HIS", IF(B16&lt;Inputs!B71,0,Inputs!B70), IF(C16&lt;Inputs!B71,0,Inputs!B70)))</f>
        <v>35000</v>
      </c>
      <c r="K16" s="11">
        <f ca="1">IF(Inputs!B73=0,0,IF(UPPER(Inputs!B75)="HIS", IF(B16&lt;Inputs!B74,0,Inputs!B73), IF(C16&lt;Inputs!B74,0,Inputs!B73)))</f>
        <v>4000</v>
      </c>
      <c r="L16" s="11">
        <f t="shared" ca="1" si="0"/>
        <v>104000</v>
      </c>
      <c r="M16" s="11">
        <f t="shared" ca="1" si="1"/>
        <v>54534.397166189447</v>
      </c>
      <c r="N16" s="11">
        <f t="shared" ca="1" si="2"/>
        <v>158534.39716618945</v>
      </c>
      <c r="O16" s="11">
        <f>Inputs!B13*(1+Inputs!B15)^12</f>
        <v>30000</v>
      </c>
      <c r="P16" s="12">
        <f t="shared" ca="1" si="3"/>
        <v>24534.397166189447</v>
      </c>
      <c r="Q16" s="12">
        <f t="shared" ca="1" si="4"/>
        <v>128534.39716618945</v>
      </c>
      <c r="R16" s="8" t="str">
        <f ca="1">IF(A16=Inputs!B41,"† His dies (Age "&amp;B16&amp;")","")</f>
        <v/>
      </c>
    </row>
    <row r="17" spans="1:18" x14ac:dyDescent="0.25">
      <c r="A17" s="8">
        <v>14</v>
      </c>
      <c r="B17" s="175">
        <f ca="1">Inputs!B6+13</f>
        <v>71</v>
      </c>
      <c r="C17" s="178">
        <f ca="1">Inputs!B7+13</f>
        <v>72</v>
      </c>
      <c r="D17" s="9">
        <f ca="1">IF(B17&lt;Inputs!B16,0,(Inputs!B8*(1+Inputs!B24)^13))</f>
        <v>34927.379022252491</v>
      </c>
      <c r="E17" s="10">
        <f ca="1">IF(A17&gt;=Inputs!B41,0,IF(C17&lt;Inputs!B17,0,(Inputs!B9*(1+Inputs!B25)^13)))</f>
        <v>20697.706087260736</v>
      </c>
      <c r="F17" s="11">
        <f ca="1">IF(A17&gt;=Inputs!B41,IF(B17&lt;Inputs!B18,0,(Inputs!B10*(1+Inputs!B14)^13))*Inputs!B20,IF(B17&lt;Inputs!B18,0,(Inputs!B10*(1+Inputs!B14)^13)))</f>
        <v>0</v>
      </c>
      <c r="G17" s="11">
        <f ca="1">IF(C17&lt;Inputs!B19,0,(Inputs!B11*(1+Inputs!B14)^13))</f>
        <v>0</v>
      </c>
      <c r="H17" s="11">
        <f ca="1">IF(Inputs!B64=0,0,IF(UPPER(Inputs!B66)="HIS", IF(B17&lt;Inputs!B65,0,Inputs!B64), IF(C17&lt;Inputs!B65,0,Inputs!B64)))</f>
        <v>40000</v>
      </c>
      <c r="I17" s="11">
        <f ca="1">IF(Inputs!B67=0,0,IF(UPPER(Inputs!B69)="HIS", IF(B17&lt;Inputs!B68,0,Inputs!B67), IF(C17&lt;Inputs!B68,0,Inputs!B67)))</f>
        <v>25000</v>
      </c>
      <c r="J17" s="11">
        <f ca="1">IF(Inputs!B70=0,0,IF(UPPER(Inputs!B72)="HIS", IF(B17&lt;Inputs!B71,0,Inputs!B70), IF(C17&lt;Inputs!B71,0,Inputs!B70)))</f>
        <v>35000</v>
      </c>
      <c r="K17" s="11">
        <f ca="1">IF(Inputs!B73=0,0,IF(UPPER(Inputs!B75)="HIS", IF(B17&lt;Inputs!B74,0,Inputs!B73), IF(C17&lt;Inputs!B74,0,Inputs!B73)))</f>
        <v>4000</v>
      </c>
      <c r="L17" s="11">
        <f t="shared" ca="1" si="0"/>
        <v>104000</v>
      </c>
      <c r="M17" s="11">
        <f t="shared" ca="1" si="1"/>
        <v>55625.085109513224</v>
      </c>
      <c r="N17" s="11">
        <f t="shared" ca="1" si="2"/>
        <v>159625.08510951322</v>
      </c>
      <c r="O17" s="11">
        <f>Inputs!B13*(1+Inputs!B15)^13</f>
        <v>30000</v>
      </c>
      <c r="P17" s="12">
        <f t="shared" ca="1" si="3"/>
        <v>25625.085109513224</v>
      </c>
      <c r="Q17" s="12">
        <f t="shared" ca="1" si="4"/>
        <v>129625.08510951322</v>
      </c>
      <c r="R17" s="8" t="str">
        <f ca="1">IF(A17=Inputs!B41,"† His dies (Age "&amp;B17&amp;")","")</f>
        <v/>
      </c>
    </row>
    <row r="18" spans="1:18" x14ac:dyDescent="0.25">
      <c r="A18" s="8">
        <v>15</v>
      </c>
      <c r="B18" s="175">
        <f ca="1">Inputs!B6+14</f>
        <v>72</v>
      </c>
      <c r="C18" s="178">
        <f ca="1">Inputs!B7+14</f>
        <v>73</v>
      </c>
      <c r="D18" s="9">
        <f ca="1">IF(B18&lt;Inputs!B16,0,(Inputs!B8*(1+Inputs!B24)^14))</f>
        <v>35625.926602697546</v>
      </c>
      <c r="E18" s="10">
        <f ca="1">IF(A18&gt;=Inputs!B41,0,IF(C18&lt;Inputs!B17,0,(Inputs!B9*(1+Inputs!B25)^14)))</f>
        <v>21111.660209005953</v>
      </c>
      <c r="F18" s="11">
        <f ca="1">IF(A18&gt;=Inputs!B41,IF(B18&lt;Inputs!B18,0,(Inputs!B10*(1+Inputs!B14)^14))*Inputs!B20,IF(B18&lt;Inputs!B18,0,(Inputs!B10*(1+Inputs!B14)^14)))</f>
        <v>0</v>
      </c>
      <c r="G18" s="11">
        <f ca="1">IF(C18&lt;Inputs!B19,0,(Inputs!B11*(1+Inputs!B14)^14))</f>
        <v>0</v>
      </c>
      <c r="H18" s="11">
        <f ca="1">IF(Inputs!B64=0,0,IF(UPPER(Inputs!B66)="HIS", IF(B18&lt;Inputs!B65,0,Inputs!B64), IF(C18&lt;Inputs!B65,0,Inputs!B64)))</f>
        <v>40000</v>
      </c>
      <c r="I18" s="11">
        <f ca="1">IF(Inputs!B67=0,0,IF(UPPER(Inputs!B69)="HIS", IF(B18&lt;Inputs!B68,0,Inputs!B67), IF(C18&lt;Inputs!B68,0,Inputs!B67)))</f>
        <v>25000</v>
      </c>
      <c r="J18" s="11">
        <f ca="1">IF(Inputs!B70=0,0,IF(UPPER(Inputs!B72)="HIS", IF(B18&lt;Inputs!B71,0,Inputs!B70), IF(C18&lt;Inputs!B71,0,Inputs!B70)))</f>
        <v>35000</v>
      </c>
      <c r="K18" s="11">
        <f ca="1">IF(Inputs!B73=0,0,IF(UPPER(Inputs!B75)="HIS", IF(B18&lt;Inputs!B74,0,Inputs!B73), IF(C18&lt;Inputs!B74,0,Inputs!B73)))</f>
        <v>4000</v>
      </c>
      <c r="L18" s="11">
        <f t="shared" ca="1" si="0"/>
        <v>104000</v>
      </c>
      <c r="M18" s="11">
        <f t="shared" ca="1" si="1"/>
        <v>56737.586811703499</v>
      </c>
      <c r="N18" s="11">
        <f t="shared" ca="1" si="2"/>
        <v>160737.58681170351</v>
      </c>
      <c r="O18" s="11">
        <f>Inputs!B13*(1+Inputs!B15)^14</f>
        <v>30000</v>
      </c>
      <c r="P18" s="12">
        <f t="shared" ca="1" si="3"/>
        <v>26737.586811703499</v>
      </c>
      <c r="Q18" s="12">
        <f t="shared" ca="1" si="4"/>
        <v>130737.58681170351</v>
      </c>
      <c r="R18" s="8" t="str">
        <f ca="1">IF(A18=Inputs!B41,"† His dies (Age "&amp;B18&amp;")","")</f>
        <v/>
      </c>
    </row>
    <row r="19" spans="1:18" x14ac:dyDescent="0.25">
      <c r="A19" s="8">
        <v>16</v>
      </c>
      <c r="B19" s="175">
        <f ca="1">Inputs!B6+15</f>
        <v>73</v>
      </c>
      <c r="C19" s="178">
        <f ca="1">Inputs!B7+15</f>
        <v>74</v>
      </c>
      <c r="D19" s="9">
        <f ca="1">IF(B19&lt;Inputs!B16,0,(Inputs!B8*(1+Inputs!B24)^15))</f>
        <v>36338.445134751491</v>
      </c>
      <c r="E19" s="10">
        <f ca="1">IF(A19&gt;=Inputs!B41,0,IF(C19&lt;Inputs!B17,0,(Inputs!B9*(1+Inputs!B25)^15)))</f>
        <v>21533.893413186066</v>
      </c>
      <c r="F19" s="11">
        <f ca="1">IF(A19&gt;=Inputs!B41,IF(B19&lt;Inputs!B18,0,(Inputs!B10*(1+Inputs!B14)^15))*Inputs!B20,IF(B19&lt;Inputs!B18,0,(Inputs!B10*(1+Inputs!B14)^15)))</f>
        <v>0</v>
      </c>
      <c r="G19" s="11">
        <f ca="1">IF(C19&lt;Inputs!B19,0,(Inputs!B11*(1+Inputs!B14)^15))</f>
        <v>0</v>
      </c>
      <c r="H19" s="11">
        <f ca="1">IF(Inputs!B64=0,0,IF(UPPER(Inputs!B66)="HIS", IF(B19&lt;Inputs!B65,0,Inputs!B64), IF(C19&lt;Inputs!B65,0,Inputs!B64)))</f>
        <v>40000</v>
      </c>
      <c r="I19" s="11">
        <f ca="1">IF(Inputs!B67=0,0,IF(UPPER(Inputs!B69)="HIS", IF(B19&lt;Inputs!B68,0,Inputs!B67), IF(C19&lt;Inputs!B68,0,Inputs!B67)))</f>
        <v>25000</v>
      </c>
      <c r="J19" s="11">
        <f ca="1">IF(Inputs!B70=0,0,IF(UPPER(Inputs!B72)="HIS", IF(B19&lt;Inputs!B71,0,Inputs!B70), IF(C19&lt;Inputs!B71,0,Inputs!B70)))</f>
        <v>35000</v>
      </c>
      <c r="K19" s="11">
        <f ca="1">IF(Inputs!B73=0,0,IF(UPPER(Inputs!B75)="HIS", IF(B19&lt;Inputs!B74,0,Inputs!B73), IF(C19&lt;Inputs!B74,0,Inputs!B73)))</f>
        <v>4000</v>
      </c>
      <c r="L19" s="11">
        <f t="shared" ca="1" si="0"/>
        <v>104000</v>
      </c>
      <c r="M19" s="11">
        <f t="shared" ca="1" si="1"/>
        <v>57872.338547937557</v>
      </c>
      <c r="N19" s="11">
        <f t="shared" ca="1" si="2"/>
        <v>161872.33854793757</v>
      </c>
      <c r="O19" s="11">
        <f>Inputs!B13*(1+Inputs!B15)^15</f>
        <v>30000</v>
      </c>
      <c r="P19" s="12">
        <f t="shared" ca="1" si="3"/>
        <v>27872.338547937557</v>
      </c>
      <c r="Q19" s="12">
        <f t="shared" ca="1" si="4"/>
        <v>131872.33854793757</v>
      </c>
      <c r="R19" s="8" t="str">
        <f ca="1">IF(A19=Inputs!B41,"† His dies (Age "&amp;B19&amp;")","")</f>
        <v/>
      </c>
    </row>
    <row r="20" spans="1:18" x14ac:dyDescent="0.25">
      <c r="A20" s="8">
        <v>17</v>
      </c>
      <c r="B20" s="175">
        <f ca="1">Inputs!B6+16</f>
        <v>74</v>
      </c>
      <c r="C20" s="178">
        <f ca="1">Inputs!B7+16</f>
        <v>75</v>
      </c>
      <c r="D20" s="9">
        <f ca="1">IF(B20&lt;Inputs!B16,0,(Inputs!B8*(1+Inputs!B24)^16))</f>
        <v>37065.214037446523</v>
      </c>
      <c r="E20" s="10">
        <f ca="1">IF(A20&gt;=Inputs!B41,0,IF(C20&lt;Inputs!B17,0,(Inputs!B9*(1+Inputs!B25)^16)))</f>
        <v>21964.571281449793</v>
      </c>
      <c r="F20" s="11">
        <f ca="1">IF(A20&gt;=Inputs!B41,IF(B20&lt;Inputs!B18,0,(Inputs!B10*(1+Inputs!B14)^16))*Inputs!B20,IF(B20&lt;Inputs!B18,0,(Inputs!B10*(1+Inputs!B14)^16)))</f>
        <v>0</v>
      </c>
      <c r="G20" s="11">
        <f ca="1">IF(C20&lt;Inputs!B19,0,(Inputs!B11*(1+Inputs!B14)^16))</f>
        <v>0</v>
      </c>
      <c r="H20" s="11">
        <f ca="1">IF(Inputs!B64=0,0,IF(UPPER(Inputs!B66)="HIS", IF(B20&lt;Inputs!B65,0,Inputs!B64), IF(C20&lt;Inputs!B65,0,Inputs!B64)))</f>
        <v>40000</v>
      </c>
      <c r="I20" s="11">
        <f ca="1">IF(Inputs!B67=0,0,IF(UPPER(Inputs!B69)="HIS", IF(B20&lt;Inputs!B68,0,Inputs!B67), IF(C20&lt;Inputs!B68,0,Inputs!B67)))</f>
        <v>25000</v>
      </c>
      <c r="J20" s="11">
        <f ca="1">IF(Inputs!B70=0,0,IF(UPPER(Inputs!B72)="HIS", IF(B20&lt;Inputs!B71,0,Inputs!B70), IF(C20&lt;Inputs!B71,0,Inputs!B70)))</f>
        <v>35000</v>
      </c>
      <c r="K20" s="11">
        <f ca="1">IF(Inputs!B73=0,0,IF(UPPER(Inputs!B75)="HIS", IF(B20&lt;Inputs!B74,0,Inputs!B73), IF(C20&lt;Inputs!B74,0,Inputs!B73)))</f>
        <v>4000</v>
      </c>
      <c r="L20" s="11">
        <f t="shared" ca="1" si="0"/>
        <v>104000</v>
      </c>
      <c r="M20" s="11">
        <f t="shared" ca="1" si="1"/>
        <v>59029.78531889632</v>
      </c>
      <c r="N20" s="11">
        <f t="shared" ca="1" si="2"/>
        <v>163029.78531889632</v>
      </c>
      <c r="O20" s="11">
        <f>Inputs!B13*(1+Inputs!B15)^16</f>
        <v>30000</v>
      </c>
      <c r="P20" s="12">
        <f t="shared" ca="1" si="3"/>
        <v>29029.78531889632</v>
      </c>
      <c r="Q20" s="12">
        <f t="shared" ca="1" si="4"/>
        <v>133029.78531889632</v>
      </c>
      <c r="R20" s="8" t="str">
        <f ca="1">IF(A20=Inputs!B41,"† His dies (Age "&amp;B20&amp;")","")</f>
        <v/>
      </c>
    </row>
    <row r="21" spans="1:18" x14ac:dyDescent="0.25">
      <c r="A21" s="8">
        <v>18</v>
      </c>
      <c r="B21" s="175">
        <f ca="1">Inputs!B6+17</f>
        <v>75</v>
      </c>
      <c r="C21" s="178">
        <f ca="1">Inputs!B7+17</f>
        <v>76</v>
      </c>
      <c r="D21" s="9">
        <f ca="1">IF(B21&lt;Inputs!B16,0,(Inputs!B8*(1+Inputs!B24)^17))</f>
        <v>37806.518318195456</v>
      </c>
      <c r="E21" s="10">
        <f ca="1">IF(A21&gt;=Inputs!B41,0,IF(C21&lt;Inputs!B17,0,(Inputs!B9*(1+Inputs!B25)^17)))</f>
        <v>22403.862707078792</v>
      </c>
      <c r="F21" s="11">
        <f ca="1">IF(A21&gt;=Inputs!B41,IF(B21&lt;Inputs!B18,0,(Inputs!B10*(1+Inputs!B14)^17))*Inputs!B20,IF(B21&lt;Inputs!B18,0,(Inputs!B10*(1+Inputs!B14)^17)))</f>
        <v>0</v>
      </c>
      <c r="G21" s="11">
        <f ca="1">IF(C21&lt;Inputs!B19,0,(Inputs!B11*(1+Inputs!B14)^17))</f>
        <v>0</v>
      </c>
      <c r="H21" s="11">
        <f ca="1">IF(Inputs!B64=0,0,IF(UPPER(Inputs!B66)="HIS", IF(B21&lt;Inputs!B65,0,Inputs!B64), IF(C21&lt;Inputs!B65,0,Inputs!B64)))</f>
        <v>40000</v>
      </c>
      <c r="I21" s="11">
        <f ca="1">IF(Inputs!B67=0,0,IF(UPPER(Inputs!B69)="HIS", IF(B21&lt;Inputs!B68,0,Inputs!B67), IF(C21&lt;Inputs!B68,0,Inputs!B67)))</f>
        <v>25000</v>
      </c>
      <c r="J21" s="11">
        <f ca="1">IF(Inputs!B70=0,0,IF(UPPER(Inputs!B72)="HIS", IF(B21&lt;Inputs!B71,0,Inputs!B70), IF(C21&lt;Inputs!B71,0,Inputs!B70)))</f>
        <v>35000</v>
      </c>
      <c r="K21" s="11">
        <f ca="1">IF(Inputs!B73=0,0,IF(UPPER(Inputs!B75)="HIS", IF(B21&lt;Inputs!B74,0,Inputs!B73), IF(C21&lt;Inputs!B74,0,Inputs!B73)))</f>
        <v>4000</v>
      </c>
      <c r="L21" s="11">
        <f t="shared" ca="1" si="0"/>
        <v>104000</v>
      </c>
      <c r="M21" s="11">
        <f t="shared" ca="1" si="1"/>
        <v>60210.381025274248</v>
      </c>
      <c r="N21" s="11">
        <f t="shared" ca="1" si="2"/>
        <v>164210.38102527426</v>
      </c>
      <c r="O21" s="11">
        <f>Inputs!B13*(1+Inputs!B15)^17</f>
        <v>30000</v>
      </c>
      <c r="P21" s="12">
        <f t="shared" ca="1" si="3"/>
        <v>30210.381025274248</v>
      </c>
      <c r="Q21" s="12">
        <f t="shared" ca="1" si="4"/>
        <v>134210.38102527426</v>
      </c>
      <c r="R21" s="8" t="str">
        <f ca="1">IF(A21=Inputs!B41,"† His dies (Age "&amp;B21&amp;")","")</f>
        <v/>
      </c>
    </row>
    <row r="22" spans="1:18" x14ac:dyDescent="0.25">
      <c r="A22" s="8">
        <v>19</v>
      </c>
      <c r="B22" s="175">
        <f ca="1">Inputs!B6+18</f>
        <v>76</v>
      </c>
      <c r="C22" s="178">
        <f ca="1">Inputs!B7+18</f>
        <v>77</v>
      </c>
      <c r="D22" s="9">
        <f ca="1">IF(B22&lt;Inputs!B16,0,(Inputs!B8*(1+Inputs!B24)^18))</f>
        <v>38562.648684559361</v>
      </c>
      <c r="E22" s="10">
        <f ca="1">IF(A22&gt;=Inputs!B41,0,IF(C22&lt;Inputs!B17,0,(Inputs!B9*(1+Inputs!B25)^18)))</f>
        <v>22851.939961220363</v>
      </c>
      <c r="F22" s="11">
        <f ca="1">IF(A22&gt;=Inputs!B41,IF(B22&lt;Inputs!B18,0,(Inputs!B10*(1+Inputs!B14)^18))*Inputs!B20,IF(B22&lt;Inputs!B18,0,(Inputs!B10*(1+Inputs!B14)^18)))</f>
        <v>0</v>
      </c>
      <c r="G22" s="11">
        <f ca="1">IF(C22&lt;Inputs!B19,0,(Inputs!B11*(1+Inputs!B14)^18))</f>
        <v>0</v>
      </c>
      <c r="H22" s="11">
        <f ca="1">IF(Inputs!B64=0,0,IF(UPPER(Inputs!B66)="HIS", IF(B22&lt;Inputs!B65,0,Inputs!B64), IF(C22&lt;Inputs!B65,0,Inputs!B64)))</f>
        <v>40000</v>
      </c>
      <c r="I22" s="11">
        <f ca="1">IF(Inputs!B67=0,0,IF(UPPER(Inputs!B69)="HIS", IF(B22&lt;Inputs!B68,0,Inputs!B67), IF(C22&lt;Inputs!B68,0,Inputs!B67)))</f>
        <v>25000</v>
      </c>
      <c r="J22" s="11">
        <f ca="1">IF(Inputs!B70=0,0,IF(UPPER(Inputs!B72)="HIS", IF(B22&lt;Inputs!B71,0,Inputs!B70), IF(C22&lt;Inputs!B71,0,Inputs!B70)))</f>
        <v>35000</v>
      </c>
      <c r="K22" s="11">
        <f ca="1">IF(Inputs!B73=0,0,IF(UPPER(Inputs!B75)="HIS", IF(B22&lt;Inputs!B74,0,Inputs!B73), IF(C22&lt;Inputs!B74,0,Inputs!B73)))</f>
        <v>4000</v>
      </c>
      <c r="L22" s="11">
        <f t="shared" ca="1" si="0"/>
        <v>104000</v>
      </c>
      <c r="M22" s="11">
        <f t="shared" ca="1" si="1"/>
        <v>61414.588645779724</v>
      </c>
      <c r="N22" s="11">
        <f t="shared" ca="1" si="2"/>
        <v>165414.58864577973</v>
      </c>
      <c r="O22" s="11">
        <f>Inputs!B13*(1+Inputs!B15)^18</f>
        <v>30000</v>
      </c>
      <c r="P22" s="12">
        <f t="shared" ca="1" si="3"/>
        <v>31414.588645779724</v>
      </c>
      <c r="Q22" s="12">
        <f t="shared" ca="1" si="4"/>
        <v>135414.58864577973</v>
      </c>
      <c r="R22" s="8" t="str">
        <f ca="1">IF(A22=Inputs!B41,"† His dies (Age "&amp;B22&amp;")","")</f>
        <v/>
      </c>
    </row>
    <row r="23" spans="1:18" x14ac:dyDescent="0.25">
      <c r="A23" s="8">
        <v>20</v>
      </c>
      <c r="B23" s="175">
        <f ca="1">Inputs!B6+19</f>
        <v>77</v>
      </c>
      <c r="C23" s="178">
        <f ca="1">Inputs!B7+19</f>
        <v>78</v>
      </c>
      <c r="D23" s="9">
        <f ca="1">IF(B23&lt;Inputs!B16,0,(Inputs!B8*(1+Inputs!B24)^19))</f>
        <v>39333.90165825055</v>
      </c>
      <c r="E23" s="10">
        <f ca="1">IF(A23&gt;=Inputs!B41,0,IF(C23&lt;Inputs!B17,0,(Inputs!B9*(1+Inputs!B25)^19)))</f>
        <v>23308.97876044477</v>
      </c>
      <c r="F23" s="11">
        <f ca="1">IF(A23&gt;=Inputs!B41,IF(B23&lt;Inputs!B18,0,(Inputs!B10*(1+Inputs!B14)^19))*Inputs!B20,IF(B23&lt;Inputs!B18,0,(Inputs!B10*(1+Inputs!B14)^19)))</f>
        <v>0</v>
      </c>
      <c r="G23" s="11">
        <f ca="1">IF(C23&lt;Inputs!B19,0,(Inputs!B11*(1+Inputs!B14)^19))</f>
        <v>0</v>
      </c>
      <c r="H23" s="11">
        <f ca="1">IF(Inputs!B64=0,0,IF(UPPER(Inputs!B66)="HIS", IF(B23&lt;Inputs!B65,0,Inputs!B64), IF(C23&lt;Inputs!B65,0,Inputs!B64)))</f>
        <v>40000</v>
      </c>
      <c r="I23" s="11">
        <f ca="1">IF(Inputs!B67=0,0,IF(UPPER(Inputs!B69)="HIS", IF(B23&lt;Inputs!B68,0,Inputs!B67), IF(C23&lt;Inputs!B68,0,Inputs!B67)))</f>
        <v>25000</v>
      </c>
      <c r="J23" s="11">
        <f ca="1">IF(Inputs!B70=0,0,IF(UPPER(Inputs!B72)="HIS", IF(B23&lt;Inputs!B71,0,Inputs!B70), IF(C23&lt;Inputs!B71,0,Inputs!B70)))</f>
        <v>35000</v>
      </c>
      <c r="K23" s="11">
        <f ca="1">IF(Inputs!B73=0,0,IF(UPPER(Inputs!B75)="HIS", IF(B23&lt;Inputs!B74,0,Inputs!B73), IF(C23&lt;Inputs!B74,0,Inputs!B73)))</f>
        <v>4000</v>
      </c>
      <c r="L23" s="11">
        <f t="shared" ca="1" si="0"/>
        <v>104000</v>
      </c>
      <c r="M23" s="11">
        <f t="shared" ca="1" si="1"/>
        <v>62642.88041869532</v>
      </c>
      <c r="N23" s="11">
        <f t="shared" ca="1" si="2"/>
        <v>166642.88041869533</v>
      </c>
      <c r="O23" s="11">
        <f>Inputs!B13*(1+Inputs!B15)^19</f>
        <v>30000</v>
      </c>
      <c r="P23" s="12">
        <f t="shared" ca="1" si="3"/>
        <v>32642.88041869532</v>
      </c>
      <c r="Q23" s="12">
        <f t="shared" ca="1" si="4"/>
        <v>136642.88041869533</v>
      </c>
      <c r="R23" s="8" t="str">
        <f ca="1">IF(A23=Inputs!B41,"† His dies (Age "&amp;B23&amp;")","")</f>
        <v/>
      </c>
    </row>
    <row r="24" spans="1:18" x14ac:dyDescent="0.25">
      <c r="A24" s="8">
        <v>21</v>
      </c>
      <c r="B24" s="175">
        <f ca="1">Inputs!B6+20</f>
        <v>78</v>
      </c>
      <c r="C24" s="178">
        <f ca="1">Inputs!B7+20</f>
        <v>79</v>
      </c>
      <c r="D24" s="9">
        <f ca="1">IF(B24&lt;Inputs!B16,0,(Inputs!B8*(1+Inputs!B24)^20))</f>
        <v>40120.579691415565</v>
      </c>
      <c r="E24" s="10">
        <f ca="1">IF(A24&gt;=Inputs!B41,0,IF(C24&lt;Inputs!B17,0,(Inputs!B9*(1+Inputs!B25)^20)))</f>
        <v>23775.158335653668</v>
      </c>
      <c r="F24" s="11">
        <f ca="1">IF(A24&gt;=Inputs!B41,IF(B24&lt;Inputs!B18,0,(Inputs!B10*(1+Inputs!B14)^20))*Inputs!B20,IF(B24&lt;Inputs!B18,0,(Inputs!B10*(1+Inputs!B14)^20)))</f>
        <v>0</v>
      </c>
      <c r="G24" s="11">
        <f ca="1">IF(C24&lt;Inputs!B19,0,(Inputs!B11*(1+Inputs!B14)^20))</f>
        <v>0</v>
      </c>
      <c r="H24" s="11">
        <f ca="1">IF(Inputs!B64=0,0,IF(UPPER(Inputs!B66)="HIS", IF(B24&lt;Inputs!B65,0,Inputs!B64), IF(C24&lt;Inputs!B65,0,Inputs!B64)))</f>
        <v>40000</v>
      </c>
      <c r="I24" s="11">
        <f ca="1">IF(Inputs!B67=0,0,IF(UPPER(Inputs!B69)="HIS", IF(B24&lt;Inputs!B68,0,Inputs!B67), IF(C24&lt;Inputs!B68,0,Inputs!B67)))</f>
        <v>25000</v>
      </c>
      <c r="J24" s="11">
        <f ca="1">IF(Inputs!B70=0,0,IF(UPPER(Inputs!B72)="HIS", IF(B24&lt;Inputs!B71,0,Inputs!B70), IF(C24&lt;Inputs!B71,0,Inputs!B70)))</f>
        <v>35000</v>
      </c>
      <c r="K24" s="11">
        <f ca="1">IF(Inputs!B73=0,0,IF(UPPER(Inputs!B75)="HIS", IF(B24&lt;Inputs!B74,0,Inputs!B73), IF(C24&lt;Inputs!B74,0,Inputs!B73)))</f>
        <v>4000</v>
      </c>
      <c r="L24" s="11">
        <f t="shared" ca="1" si="0"/>
        <v>104000</v>
      </c>
      <c r="M24" s="11">
        <f t="shared" ca="1" si="1"/>
        <v>63895.738027069237</v>
      </c>
      <c r="N24" s="11">
        <f t="shared" ca="1" si="2"/>
        <v>167895.73802706925</v>
      </c>
      <c r="O24" s="11">
        <f>Inputs!B13*(1+Inputs!B15)^20</f>
        <v>30000</v>
      </c>
      <c r="P24" s="12">
        <f t="shared" ca="1" si="3"/>
        <v>33895.738027069237</v>
      </c>
      <c r="Q24" s="12">
        <f t="shared" ca="1" si="4"/>
        <v>137895.73802706925</v>
      </c>
      <c r="R24" s="8" t="str">
        <f ca="1">IF(A24=Inputs!B41,"† His dies (Age "&amp;B24&amp;")","")</f>
        <v/>
      </c>
    </row>
    <row r="25" spans="1:18" x14ac:dyDescent="0.25">
      <c r="A25" s="8">
        <v>22</v>
      </c>
      <c r="B25" s="175">
        <f ca="1">Inputs!B6+21</f>
        <v>79</v>
      </c>
      <c r="C25" s="178">
        <f ca="1">Inputs!B7+21</f>
        <v>80</v>
      </c>
      <c r="D25" s="9">
        <f ca="1">IF(B25&lt;Inputs!B16,0,(Inputs!B8*(1+Inputs!B24)^21))</f>
        <v>40922.991285243872</v>
      </c>
      <c r="E25" s="10">
        <f ca="1">IF(A25&gt;=Inputs!B41,0,IF(C25&lt;Inputs!B17,0,(Inputs!B9*(1+Inputs!B25)^21)))</f>
        <v>24250.66150236674</v>
      </c>
      <c r="F25" s="11">
        <f ca="1">IF(A25&gt;=Inputs!B41,IF(B25&lt;Inputs!B18,0,(Inputs!B10*(1+Inputs!B14)^21))*Inputs!B20,IF(B25&lt;Inputs!B18,0,(Inputs!B10*(1+Inputs!B14)^21)))</f>
        <v>0</v>
      </c>
      <c r="G25" s="11">
        <f ca="1">IF(C25&lt;Inputs!B19,0,(Inputs!B11*(1+Inputs!B14)^21))</f>
        <v>0</v>
      </c>
      <c r="H25" s="11">
        <f ca="1">IF(Inputs!B64=0,0,IF(UPPER(Inputs!B66)="HIS", IF(B25&lt;Inputs!B65,0,Inputs!B64), IF(C25&lt;Inputs!B65,0,Inputs!B64)))</f>
        <v>40000</v>
      </c>
      <c r="I25" s="11">
        <f ca="1">IF(Inputs!B67=0,0,IF(UPPER(Inputs!B69)="HIS", IF(B25&lt;Inputs!B68,0,Inputs!B67), IF(C25&lt;Inputs!B68,0,Inputs!B67)))</f>
        <v>25000</v>
      </c>
      <c r="J25" s="11">
        <f ca="1">IF(Inputs!B70=0,0,IF(UPPER(Inputs!B72)="HIS", IF(B25&lt;Inputs!B71,0,Inputs!B70), IF(C25&lt;Inputs!B71,0,Inputs!B70)))</f>
        <v>35000</v>
      </c>
      <c r="K25" s="11">
        <f ca="1">IF(Inputs!B73=0,0,IF(UPPER(Inputs!B75)="HIS", IF(B25&lt;Inputs!B74,0,Inputs!B73), IF(C25&lt;Inputs!B74,0,Inputs!B73)))</f>
        <v>4000</v>
      </c>
      <c r="L25" s="11">
        <f t="shared" ca="1" si="0"/>
        <v>104000</v>
      </c>
      <c r="M25" s="11">
        <f t="shared" ca="1" si="1"/>
        <v>65173.652787610612</v>
      </c>
      <c r="N25" s="11">
        <f t="shared" ca="1" si="2"/>
        <v>169173.6527876106</v>
      </c>
      <c r="O25" s="11">
        <f>Inputs!B13*(1+Inputs!B15)^21</f>
        <v>30000</v>
      </c>
      <c r="P25" s="12">
        <f t="shared" ca="1" si="3"/>
        <v>35173.652787610612</v>
      </c>
      <c r="Q25" s="12">
        <f t="shared" ca="1" si="4"/>
        <v>139173.6527876106</v>
      </c>
      <c r="R25" s="8" t="str">
        <f ca="1">IF(A25=Inputs!B41,"† His dies (Age "&amp;B25&amp;")","")</f>
        <v/>
      </c>
    </row>
    <row r="26" spans="1:18" x14ac:dyDescent="0.25">
      <c r="A26" s="8">
        <v>23</v>
      </c>
      <c r="B26" s="175">
        <f ca="1">Inputs!B6+22</f>
        <v>80</v>
      </c>
      <c r="C26" s="178">
        <f ca="1">Inputs!B7+22</f>
        <v>81</v>
      </c>
      <c r="D26" s="9">
        <f ca="1">IF(B26&lt;Inputs!B16,0,(Inputs!B8*(1+Inputs!B24)^22))</f>
        <v>41741.45111094875</v>
      </c>
      <c r="E26" s="10">
        <f ca="1">IF(A26&gt;=Inputs!B41,0,IF(C26&lt;Inputs!B17,0,(Inputs!B9*(1+Inputs!B25)^22)))</f>
        <v>24735.674732414074</v>
      </c>
      <c r="F26" s="11">
        <f ca="1">IF(A26&gt;=Inputs!B41,IF(B26&lt;Inputs!B18,0,(Inputs!B10*(1+Inputs!B14)^22))*Inputs!B20,IF(B26&lt;Inputs!B18,0,(Inputs!B10*(1+Inputs!B14)^22)))</f>
        <v>0</v>
      </c>
      <c r="G26" s="11">
        <f ca="1">IF(C26&lt;Inputs!B19,0,(Inputs!B11*(1+Inputs!B14)^22))</f>
        <v>0</v>
      </c>
      <c r="H26" s="11">
        <f ca="1">IF(Inputs!B64=0,0,IF(UPPER(Inputs!B66)="HIS", IF(B26&lt;Inputs!B65,0,Inputs!B64), IF(C26&lt;Inputs!B65,0,Inputs!B64)))</f>
        <v>40000</v>
      </c>
      <c r="I26" s="11">
        <f ca="1">IF(Inputs!B67=0,0,IF(UPPER(Inputs!B69)="HIS", IF(B26&lt;Inputs!B68,0,Inputs!B67), IF(C26&lt;Inputs!B68,0,Inputs!B67)))</f>
        <v>25000</v>
      </c>
      <c r="J26" s="11">
        <f ca="1">IF(Inputs!B70=0,0,IF(UPPER(Inputs!B72)="HIS", IF(B26&lt;Inputs!B71,0,Inputs!B70), IF(C26&lt;Inputs!B71,0,Inputs!B70)))</f>
        <v>35000</v>
      </c>
      <c r="K26" s="11">
        <f ca="1">IF(Inputs!B73=0,0,IF(UPPER(Inputs!B75)="HIS", IF(B26&lt;Inputs!B74,0,Inputs!B73), IF(C26&lt;Inputs!B74,0,Inputs!B73)))</f>
        <v>4000</v>
      </c>
      <c r="L26" s="11">
        <f t="shared" ca="1" si="0"/>
        <v>104000</v>
      </c>
      <c r="M26" s="11">
        <f t="shared" ca="1" si="1"/>
        <v>66477.125843362825</v>
      </c>
      <c r="N26" s="11">
        <f t="shared" ca="1" si="2"/>
        <v>170477.12584336282</v>
      </c>
      <c r="O26" s="11">
        <f>Inputs!B13*(1+Inputs!B15)^22</f>
        <v>30000</v>
      </c>
      <c r="P26" s="12">
        <f t="shared" ca="1" si="3"/>
        <v>36477.125843362825</v>
      </c>
      <c r="Q26" s="12">
        <f t="shared" ca="1" si="4"/>
        <v>140477.12584336282</v>
      </c>
      <c r="R26" s="8" t="str">
        <f ca="1">IF(A26=Inputs!B41,"† His dies (Age "&amp;B26&amp;")","")</f>
        <v/>
      </c>
    </row>
    <row r="27" spans="1:18" x14ac:dyDescent="0.25">
      <c r="A27" s="8">
        <v>24</v>
      </c>
      <c r="B27" s="175">
        <f ca="1">Inputs!B6+23</f>
        <v>81</v>
      </c>
      <c r="C27" s="178">
        <f ca="1">Inputs!B7+23</f>
        <v>82</v>
      </c>
      <c r="D27" s="9">
        <f ca="1">IF(B27&lt;Inputs!B16,0,(Inputs!B8*(1+Inputs!B24)^23))</f>
        <v>42576.280133167718</v>
      </c>
      <c r="E27" s="10">
        <f ca="1">IF(A27&gt;=Inputs!B41,0,IF(C27&lt;Inputs!B17,0,(Inputs!B9*(1+Inputs!B25)^23)))</f>
        <v>25230.388227062351</v>
      </c>
      <c r="F27" s="11">
        <f ca="1">IF(A27&gt;=Inputs!B41,IF(B27&lt;Inputs!B18,0,(Inputs!B10*(1+Inputs!B14)^23))*Inputs!B20,IF(B27&lt;Inputs!B18,0,(Inputs!B10*(1+Inputs!B14)^23)))</f>
        <v>0</v>
      </c>
      <c r="G27" s="11">
        <f ca="1">IF(C27&lt;Inputs!B19,0,(Inputs!B11*(1+Inputs!B14)^23))</f>
        <v>0</v>
      </c>
      <c r="H27" s="11">
        <f ca="1">IF(Inputs!B64=0,0,IF(UPPER(Inputs!B66)="HIS", IF(B27&lt;Inputs!B65,0,Inputs!B64), IF(C27&lt;Inputs!B65,0,Inputs!B64)))</f>
        <v>40000</v>
      </c>
      <c r="I27" s="11">
        <f ca="1">IF(Inputs!B67=0,0,IF(UPPER(Inputs!B69)="HIS", IF(B27&lt;Inputs!B68,0,Inputs!B67), IF(C27&lt;Inputs!B68,0,Inputs!B67)))</f>
        <v>25000</v>
      </c>
      <c r="J27" s="11">
        <f ca="1">IF(Inputs!B70=0,0,IF(UPPER(Inputs!B72)="HIS", IF(B27&lt;Inputs!B71,0,Inputs!B70), IF(C27&lt;Inputs!B71,0,Inputs!B70)))</f>
        <v>35000</v>
      </c>
      <c r="K27" s="11">
        <f ca="1">IF(Inputs!B73=0,0,IF(UPPER(Inputs!B75)="HIS", IF(B27&lt;Inputs!B74,0,Inputs!B73), IF(C27&lt;Inputs!B74,0,Inputs!B73)))</f>
        <v>4000</v>
      </c>
      <c r="L27" s="11">
        <f t="shared" ca="1" si="0"/>
        <v>104000</v>
      </c>
      <c r="M27" s="11">
        <f t="shared" ca="1" si="1"/>
        <v>67806.668360230076</v>
      </c>
      <c r="N27" s="11">
        <f t="shared" ca="1" si="2"/>
        <v>171806.66836023008</v>
      </c>
      <c r="O27" s="11">
        <f>Inputs!B13*(1+Inputs!B15)^23</f>
        <v>30000</v>
      </c>
      <c r="P27" s="12">
        <f t="shared" ca="1" si="3"/>
        <v>37806.668360230076</v>
      </c>
      <c r="Q27" s="12">
        <f t="shared" ca="1" si="4"/>
        <v>141806.66836023008</v>
      </c>
      <c r="R27" s="8" t="str">
        <f ca="1">IF(A27=Inputs!B41,"† His dies (Age "&amp;B27&amp;")","")</f>
        <v/>
      </c>
    </row>
    <row r="28" spans="1:18" x14ac:dyDescent="0.25">
      <c r="A28" s="8">
        <v>25</v>
      </c>
      <c r="B28" s="175">
        <f ca="1">Inputs!B6+24</f>
        <v>82</v>
      </c>
      <c r="C28" s="178">
        <f ca="1">Inputs!B7+24</f>
        <v>83</v>
      </c>
      <c r="D28" s="9">
        <f ca="1">IF(B28&lt;Inputs!B16,0,(Inputs!B8*(1+Inputs!B24)^24))</f>
        <v>43427.805735831076</v>
      </c>
      <c r="E28" s="10">
        <f ca="1">IF(A28&gt;=Inputs!B41,0,IF(C28&lt;Inputs!B17,0,(Inputs!B9*(1+Inputs!B25)^24)))</f>
        <v>25734.995991603602</v>
      </c>
      <c r="F28" s="11">
        <f ca="1">IF(A28&gt;=Inputs!B41,IF(B28&lt;Inputs!B18,0,(Inputs!B10*(1+Inputs!B14)^24))*Inputs!B20,IF(B28&lt;Inputs!B18,0,(Inputs!B10*(1+Inputs!B14)^24)))</f>
        <v>0</v>
      </c>
      <c r="G28" s="11">
        <f ca="1">IF(C28&lt;Inputs!B19,0,(Inputs!B11*(1+Inputs!B14)^24))</f>
        <v>0</v>
      </c>
      <c r="H28" s="11">
        <f ca="1">IF(Inputs!B64=0,0,IF(UPPER(Inputs!B66)="HIS", IF(B28&lt;Inputs!B65,0,Inputs!B64), IF(C28&lt;Inputs!B65,0,Inputs!B64)))</f>
        <v>40000</v>
      </c>
      <c r="I28" s="11">
        <f ca="1">IF(Inputs!B67=0,0,IF(UPPER(Inputs!B69)="HIS", IF(B28&lt;Inputs!B68,0,Inputs!B67), IF(C28&lt;Inputs!B68,0,Inputs!B67)))</f>
        <v>25000</v>
      </c>
      <c r="J28" s="11">
        <f ca="1">IF(Inputs!B70=0,0,IF(UPPER(Inputs!B72)="HIS", IF(B28&lt;Inputs!B71,0,Inputs!B70), IF(C28&lt;Inputs!B71,0,Inputs!B70)))</f>
        <v>35000</v>
      </c>
      <c r="K28" s="11">
        <f ca="1">IF(Inputs!B73=0,0,IF(UPPER(Inputs!B75)="HIS", IF(B28&lt;Inputs!B74,0,Inputs!B73), IF(C28&lt;Inputs!B74,0,Inputs!B73)))</f>
        <v>4000</v>
      </c>
      <c r="L28" s="11">
        <f t="shared" ca="1" si="0"/>
        <v>104000</v>
      </c>
      <c r="M28" s="11">
        <f t="shared" ca="1" si="1"/>
        <v>69162.801727434678</v>
      </c>
      <c r="N28" s="11">
        <f t="shared" ca="1" si="2"/>
        <v>173162.80172743468</v>
      </c>
      <c r="O28" s="11">
        <f>Inputs!B13*(1+Inputs!B15)^24</f>
        <v>30000</v>
      </c>
      <c r="P28" s="12">
        <f t="shared" ca="1" si="3"/>
        <v>39162.801727434678</v>
      </c>
      <c r="Q28" s="12">
        <f t="shared" ca="1" si="4"/>
        <v>143162.80172743468</v>
      </c>
      <c r="R28" s="8" t="str">
        <f ca="1">IF(A28=Inputs!B41,"† His dies (Age "&amp;B28&amp;")","")</f>
        <v/>
      </c>
    </row>
    <row r="29" spans="1:18" x14ac:dyDescent="0.25">
      <c r="A29" s="8">
        <v>26</v>
      </c>
      <c r="B29" s="175">
        <f ca="1">Inputs!B6+25</f>
        <v>83</v>
      </c>
      <c r="C29" s="178">
        <f ca="1">Inputs!B7+25</f>
        <v>84</v>
      </c>
      <c r="D29" s="9">
        <f ca="1">IF(B29&lt;Inputs!B16,0,(Inputs!B8*(1+Inputs!B24)^25))</f>
        <v>44296.361850547699</v>
      </c>
      <c r="E29" s="10">
        <f ca="1">IF(A29&gt;=Inputs!B41,0,IF(C29&lt;Inputs!B17,0,(Inputs!B9*(1+Inputs!B25)^25)))</f>
        <v>26249.695911435672</v>
      </c>
      <c r="F29" s="11">
        <f ca="1">IF(A29&gt;=Inputs!B41,IF(B29&lt;Inputs!B18,0,(Inputs!B10*(1+Inputs!B14)^25))*Inputs!B20,IF(B29&lt;Inputs!B18,0,(Inputs!B10*(1+Inputs!B14)^25)))</f>
        <v>0</v>
      </c>
      <c r="G29" s="11">
        <f ca="1">IF(C29&lt;Inputs!B19,0,(Inputs!B11*(1+Inputs!B14)^25))</f>
        <v>0</v>
      </c>
      <c r="H29" s="11">
        <f ca="1">IF(Inputs!B64=0,0,IF(UPPER(Inputs!B66)="HIS", IF(B29&lt;Inputs!B65,0,Inputs!B64), IF(C29&lt;Inputs!B65,0,Inputs!B64)))</f>
        <v>40000</v>
      </c>
      <c r="I29" s="11">
        <f ca="1">IF(Inputs!B67=0,0,IF(UPPER(Inputs!B69)="HIS", IF(B29&lt;Inputs!B68,0,Inputs!B67), IF(C29&lt;Inputs!B68,0,Inputs!B67)))</f>
        <v>25000</v>
      </c>
      <c r="J29" s="11">
        <f ca="1">IF(Inputs!B70=0,0,IF(UPPER(Inputs!B72)="HIS", IF(B29&lt;Inputs!B71,0,Inputs!B70), IF(C29&lt;Inputs!B71,0,Inputs!B70)))</f>
        <v>35000</v>
      </c>
      <c r="K29" s="11">
        <f ca="1">IF(Inputs!B73=0,0,IF(UPPER(Inputs!B75)="HIS", IF(B29&lt;Inputs!B74,0,Inputs!B73), IF(C29&lt;Inputs!B74,0,Inputs!B73)))</f>
        <v>4000</v>
      </c>
      <c r="L29" s="11">
        <f t="shared" ca="1" si="0"/>
        <v>104000</v>
      </c>
      <c r="M29" s="11">
        <f t="shared" ca="1" si="1"/>
        <v>70546.057761983364</v>
      </c>
      <c r="N29" s="11">
        <f t="shared" ca="1" si="2"/>
        <v>174546.05776198336</v>
      </c>
      <c r="O29" s="11">
        <f>Inputs!B13*(1+Inputs!B15)^25</f>
        <v>30000</v>
      </c>
      <c r="P29" s="12">
        <f t="shared" ca="1" si="3"/>
        <v>40546.057761983364</v>
      </c>
      <c r="Q29" s="12">
        <f t="shared" ca="1" si="4"/>
        <v>144546.05776198336</v>
      </c>
      <c r="R29" s="8" t="str">
        <f ca="1">IF(A29=Inputs!B41,"† His dies (Age "&amp;B29&amp;")","")</f>
        <v/>
      </c>
    </row>
    <row r="30" spans="1:18" x14ac:dyDescent="0.25">
      <c r="A30" s="8">
        <v>27</v>
      </c>
      <c r="B30" s="175">
        <f ca="1">Inputs!B6+26</f>
        <v>84</v>
      </c>
      <c r="C30" s="178">
        <f ca="1">Inputs!B7+26</f>
        <v>85</v>
      </c>
      <c r="D30" s="9">
        <f ca="1">IF(B30&lt;Inputs!B16,0,(Inputs!B8*(1+Inputs!B24)^26))</f>
        <v>45182.28908755866</v>
      </c>
      <c r="E30" s="10">
        <f ca="1">IF(A30&gt;=Inputs!B41,0,IF(C30&lt;Inputs!B17,0,(Inputs!B9*(1+Inputs!B25)^26)))</f>
        <v>26774.689829664389</v>
      </c>
      <c r="F30" s="11">
        <f ca="1">IF(A30&gt;=Inputs!B41,IF(B30&lt;Inputs!B18,0,(Inputs!B10*(1+Inputs!B14)^26))*Inputs!B20,IF(B30&lt;Inputs!B18,0,(Inputs!B10*(1+Inputs!B14)^26)))</f>
        <v>0</v>
      </c>
      <c r="G30" s="11">
        <f ca="1">IF(C30&lt;Inputs!B19,0,(Inputs!B11*(1+Inputs!B14)^26))</f>
        <v>0</v>
      </c>
      <c r="H30" s="11">
        <f ca="1">IF(Inputs!B64=0,0,IF(UPPER(Inputs!B66)="HIS", IF(B30&lt;Inputs!B65,0,Inputs!B64), IF(C30&lt;Inputs!B65,0,Inputs!B64)))</f>
        <v>40000</v>
      </c>
      <c r="I30" s="11">
        <f ca="1">IF(Inputs!B67=0,0,IF(UPPER(Inputs!B69)="HIS", IF(B30&lt;Inputs!B68,0,Inputs!B67), IF(C30&lt;Inputs!B68,0,Inputs!B67)))</f>
        <v>25000</v>
      </c>
      <c r="J30" s="11">
        <f ca="1">IF(Inputs!B70=0,0,IF(UPPER(Inputs!B72)="HIS", IF(B30&lt;Inputs!B71,0,Inputs!B70), IF(C30&lt;Inputs!B71,0,Inputs!B70)))</f>
        <v>35000</v>
      </c>
      <c r="K30" s="11">
        <f ca="1">IF(Inputs!B73=0,0,IF(UPPER(Inputs!B75)="HIS", IF(B30&lt;Inputs!B74,0,Inputs!B73), IF(C30&lt;Inputs!B74,0,Inputs!B73)))</f>
        <v>4000</v>
      </c>
      <c r="L30" s="11">
        <f t="shared" ca="1" si="0"/>
        <v>104000</v>
      </c>
      <c r="M30" s="11">
        <f t="shared" ca="1" si="1"/>
        <v>71956.978917223052</v>
      </c>
      <c r="N30" s="11">
        <f t="shared" ca="1" si="2"/>
        <v>175956.97891722305</v>
      </c>
      <c r="O30" s="11">
        <f>Inputs!B13*(1+Inputs!B15)^26</f>
        <v>30000</v>
      </c>
      <c r="P30" s="12">
        <f t="shared" ca="1" si="3"/>
        <v>41956.978917223052</v>
      </c>
      <c r="Q30" s="12">
        <f t="shared" ca="1" si="4"/>
        <v>145956.97891722305</v>
      </c>
      <c r="R30" s="8" t="str">
        <f ca="1">IF(A30=Inputs!B41,"† His dies (Age "&amp;B30&amp;")","")</f>
        <v/>
      </c>
    </row>
    <row r="31" spans="1:18" x14ac:dyDescent="0.25">
      <c r="A31" s="8">
        <v>28</v>
      </c>
      <c r="B31" s="175">
        <f ca="1">Inputs!B6+27</f>
        <v>85</v>
      </c>
      <c r="C31" s="178">
        <f ca="1">Inputs!B7+27</f>
        <v>86</v>
      </c>
      <c r="D31" s="9">
        <f ca="1">IF(B31&lt;Inputs!B16,0,(Inputs!B8*(1+Inputs!B24)^27))</f>
        <v>46085.934869309822</v>
      </c>
      <c r="E31" s="10">
        <f ca="1">IF(A31&gt;=Inputs!B41,0,IF(C31&lt;Inputs!B17,0,(Inputs!B9*(1+Inputs!B25)^27)))</f>
        <v>0</v>
      </c>
      <c r="F31" s="11">
        <f ca="1">IF(A31&gt;=Inputs!B41,IF(B31&lt;Inputs!B18,0,(Inputs!B10*(1+Inputs!B14)^27))*Inputs!B20,IF(B31&lt;Inputs!B18,0,(Inputs!B10*(1+Inputs!B14)^27)))</f>
        <v>0</v>
      </c>
      <c r="G31" s="11">
        <f ca="1">IF(C31&lt;Inputs!B19,0,(Inputs!B11*(1+Inputs!B14)^27))</f>
        <v>0</v>
      </c>
      <c r="H31" s="11">
        <f ca="1">IF(Inputs!B64=0,0,IF(UPPER(Inputs!B66)="HIS", IF(B31&lt;Inputs!B65,0,Inputs!B64), IF(C31&lt;Inputs!B65,0,Inputs!B64)))</f>
        <v>40000</v>
      </c>
      <c r="I31" s="11">
        <f ca="1">IF(Inputs!B67=0,0,IF(UPPER(Inputs!B69)="HIS", IF(B31&lt;Inputs!B68,0,Inputs!B67), IF(C31&lt;Inputs!B68,0,Inputs!B67)))</f>
        <v>25000</v>
      </c>
      <c r="J31" s="11">
        <f ca="1">IF(Inputs!B70=0,0,IF(UPPER(Inputs!B72)="HIS", IF(B31&lt;Inputs!B71,0,Inputs!B70), IF(C31&lt;Inputs!B71,0,Inputs!B70)))</f>
        <v>35000</v>
      </c>
      <c r="K31" s="11">
        <f ca="1">IF(Inputs!B73=0,0,IF(UPPER(Inputs!B75)="HIS", IF(B31&lt;Inputs!B74,0,Inputs!B73), IF(C31&lt;Inputs!B74,0,Inputs!B73)))</f>
        <v>4000</v>
      </c>
      <c r="L31" s="11">
        <f t="shared" ca="1" si="0"/>
        <v>104000</v>
      </c>
      <c r="M31" s="11">
        <f t="shared" ca="1" si="1"/>
        <v>46085.934869309822</v>
      </c>
      <c r="N31" s="11">
        <f t="shared" ca="1" si="2"/>
        <v>150085.93486930983</v>
      </c>
      <c r="O31" s="11">
        <f>Inputs!B13*(1+Inputs!B15)^27</f>
        <v>30000</v>
      </c>
      <c r="P31" s="12">
        <f t="shared" ca="1" si="3"/>
        <v>16085.934869309822</v>
      </c>
      <c r="Q31" s="12">
        <f t="shared" ca="1" si="4"/>
        <v>120085.93486930983</v>
      </c>
      <c r="R31" s="8" t="str">
        <f ca="1">IF(A31=Inputs!B41,"† His dies (Age "&amp;B31&amp;")","")</f>
        <v>† His dies (Age 85)</v>
      </c>
    </row>
    <row r="32" spans="1:18" x14ac:dyDescent="0.25">
      <c r="A32" s="8">
        <v>29</v>
      </c>
      <c r="B32" s="175">
        <f ca="1">Inputs!B6+28</f>
        <v>86</v>
      </c>
      <c r="C32" s="178">
        <f ca="1">Inputs!B7+28</f>
        <v>87</v>
      </c>
      <c r="D32" s="9">
        <f ca="1">IF(B32&lt;Inputs!B16,0,(Inputs!B8*(1+Inputs!B24)^28))</f>
        <v>47007.653566696026</v>
      </c>
      <c r="E32" s="10">
        <f ca="1">IF(A32&gt;=Inputs!B41,0,IF(C32&lt;Inputs!B17,0,(Inputs!B9*(1+Inputs!B25)^28)))</f>
        <v>0</v>
      </c>
      <c r="F32" s="11">
        <f ca="1">IF(A32&gt;=Inputs!B41,IF(B32&lt;Inputs!B18,0,(Inputs!B10*(1+Inputs!B14)^28))*Inputs!B20,IF(B32&lt;Inputs!B18,0,(Inputs!B10*(1+Inputs!B14)^28)))</f>
        <v>0</v>
      </c>
      <c r="G32" s="11">
        <f ca="1">IF(C32&lt;Inputs!B19,0,(Inputs!B11*(1+Inputs!B14)^28))</f>
        <v>0</v>
      </c>
      <c r="H32" s="11">
        <f ca="1">IF(Inputs!B64=0,0,IF(UPPER(Inputs!B66)="HIS", IF(B32&lt;Inputs!B65,0,Inputs!B64), IF(C32&lt;Inputs!B65,0,Inputs!B64)))</f>
        <v>40000</v>
      </c>
      <c r="I32" s="11">
        <f ca="1">IF(Inputs!B67=0,0,IF(UPPER(Inputs!B69)="HIS", IF(B32&lt;Inputs!B68,0,Inputs!B67), IF(C32&lt;Inputs!B68,0,Inputs!B67)))</f>
        <v>25000</v>
      </c>
      <c r="J32" s="11">
        <f ca="1">IF(Inputs!B70=0,0,IF(UPPER(Inputs!B72)="HIS", IF(B32&lt;Inputs!B71,0,Inputs!B70), IF(C32&lt;Inputs!B71,0,Inputs!B70)))</f>
        <v>35000</v>
      </c>
      <c r="K32" s="11">
        <f ca="1">IF(Inputs!B73=0,0,IF(UPPER(Inputs!B75)="HIS", IF(B32&lt;Inputs!B74,0,Inputs!B73), IF(C32&lt;Inputs!B74,0,Inputs!B73)))</f>
        <v>4000</v>
      </c>
      <c r="L32" s="11">
        <f t="shared" ca="1" si="0"/>
        <v>104000</v>
      </c>
      <c r="M32" s="11">
        <f t="shared" ca="1" si="1"/>
        <v>47007.653566696026</v>
      </c>
      <c r="N32" s="11">
        <f t="shared" ca="1" si="2"/>
        <v>151007.65356669604</v>
      </c>
      <c r="O32" s="11">
        <f>Inputs!B13*(1+Inputs!B15)^28</f>
        <v>30000</v>
      </c>
      <c r="P32" s="12">
        <f t="shared" ca="1" si="3"/>
        <v>17007.653566696026</v>
      </c>
      <c r="Q32" s="12">
        <f t="shared" ca="1" si="4"/>
        <v>121007.65356669604</v>
      </c>
      <c r="R32" s="8" t="str">
        <f ca="1">IF(A32=Inputs!B41,"† His dies (Age "&amp;B32&amp;")","")</f>
        <v/>
      </c>
    </row>
    <row r="33" spans="1:18" x14ac:dyDescent="0.25">
      <c r="A33" s="8">
        <v>30</v>
      </c>
      <c r="B33" s="175">
        <f ca="1">Inputs!B6+29</f>
        <v>87</v>
      </c>
      <c r="C33" s="178">
        <f ca="1">Inputs!B7+29</f>
        <v>88</v>
      </c>
      <c r="D33" s="9">
        <f ca="1">IF(B33&lt;Inputs!B16,0,(Inputs!B8*(1+Inputs!B24)^29))</f>
        <v>47947.806638029942</v>
      </c>
      <c r="E33" s="10">
        <f ca="1">IF(A33&gt;=Inputs!B41,0,IF(C33&lt;Inputs!B17,0,(Inputs!B9*(1+Inputs!B25)^29)))</f>
        <v>0</v>
      </c>
      <c r="F33" s="11">
        <f ca="1">IF(A33&gt;=Inputs!B41,IF(B33&lt;Inputs!B18,0,(Inputs!B10*(1+Inputs!B14)^29))*Inputs!B20,IF(B33&lt;Inputs!B18,0,(Inputs!B10*(1+Inputs!B14)^29)))</f>
        <v>0</v>
      </c>
      <c r="G33" s="11">
        <f ca="1">IF(C33&lt;Inputs!B19,0,(Inputs!B11*(1+Inputs!B14)^29))</f>
        <v>0</v>
      </c>
      <c r="H33" s="11">
        <f ca="1">IF(Inputs!B64=0,0,IF(UPPER(Inputs!B66)="HIS", IF(B33&lt;Inputs!B65,0,Inputs!B64), IF(C33&lt;Inputs!B65,0,Inputs!B64)))</f>
        <v>40000</v>
      </c>
      <c r="I33" s="11">
        <f ca="1">IF(Inputs!B67=0,0,IF(UPPER(Inputs!B69)="HIS", IF(B33&lt;Inputs!B68,0,Inputs!B67), IF(C33&lt;Inputs!B68,0,Inputs!B67)))</f>
        <v>25000</v>
      </c>
      <c r="J33" s="11">
        <f ca="1">IF(Inputs!B70=0,0,IF(UPPER(Inputs!B72)="HIS", IF(B33&lt;Inputs!B71,0,Inputs!B70), IF(C33&lt;Inputs!B71,0,Inputs!B70)))</f>
        <v>35000</v>
      </c>
      <c r="K33" s="11">
        <f ca="1">IF(Inputs!B73=0,0,IF(UPPER(Inputs!B75)="HIS", IF(B33&lt;Inputs!B74,0,Inputs!B73), IF(C33&lt;Inputs!B74,0,Inputs!B73)))</f>
        <v>4000</v>
      </c>
      <c r="L33" s="11">
        <f t="shared" ca="1" si="0"/>
        <v>104000</v>
      </c>
      <c r="M33" s="11">
        <f t="shared" ca="1" si="1"/>
        <v>47947.806638029942</v>
      </c>
      <c r="N33" s="11">
        <f t="shared" ca="1" si="2"/>
        <v>151947.80663802993</v>
      </c>
      <c r="O33" s="11">
        <f>Inputs!B13*(1+Inputs!B15)^29</f>
        <v>30000</v>
      </c>
      <c r="P33" s="12">
        <f t="shared" ca="1" si="3"/>
        <v>17947.806638029942</v>
      </c>
      <c r="Q33" s="12">
        <f t="shared" ca="1" si="4"/>
        <v>121947.80663802993</v>
      </c>
      <c r="R33" s="8" t="str">
        <f ca="1">IF(A33=Inputs!B41,"† His dies (Age "&amp;B33&amp;")","")</f>
        <v/>
      </c>
    </row>
    <row r="35" spans="1:18" x14ac:dyDescent="0.25">
      <c r="K35" s="4" t="s">
        <v>234</v>
      </c>
      <c r="L35" s="13">
        <f t="shared" ref="L35:Q35" ca="1" si="5">SUM(L4:L33)</f>
        <v>2109000</v>
      </c>
      <c r="M35" s="13">
        <f t="shared" ca="1" si="5"/>
        <v>1260144.8474104791</v>
      </c>
      <c r="N35" s="13">
        <f t="shared" ca="1" si="5"/>
        <v>3369144.8474104796</v>
      </c>
      <c r="O35" s="13">
        <f t="shared" si="5"/>
        <v>900000</v>
      </c>
      <c r="P35" s="14">
        <f t="shared" ca="1" si="5"/>
        <v>360144.84741047921</v>
      </c>
      <c r="Q35" s="14">
        <f t="shared" ca="1" si="5"/>
        <v>2469144.8474104796</v>
      </c>
    </row>
  </sheetData>
  <sheetProtection algorithmName="SHA-512" hashValue="H00Y8wv6ze+9A2uTGltOKO8x8DfqNb8Vh0sTYV0OMvTkkF0aGmfKbSv52iVNPy0Xd4CYN43URLlvt4npglK+4g==" saltValue="GX/tetglD7xtMGiybfhHHg==" spinCount="100000" sheet="1" objects="1" scenarios="1"/>
  <mergeCells count="2">
    <mergeCell ref="A1:P1"/>
    <mergeCell ref="A2:P2"/>
  </mergeCells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79998168889431442"/>
  </sheetPr>
  <dimension ref="A1:R35"/>
  <sheetViews>
    <sheetView showGridLines="0" showRowColHeaders="0" workbookViewId="0">
      <pane ySplit="3" topLeftCell="A4" activePane="bottomLeft" state="frozen"/>
      <selection pane="bottomLeft" activeCell="J60" sqref="J60"/>
    </sheetView>
  </sheetViews>
  <sheetFormatPr defaultRowHeight="15" x14ac:dyDescent="0.25"/>
  <cols>
    <col min="1" max="1" width="6" customWidth="1"/>
    <col min="2" max="3" width="8" style="176" customWidth="1"/>
    <col min="4" max="11" width="14" customWidth="1"/>
    <col min="12" max="15" width="16" customWidth="1"/>
    <col min="16" max="16" width="14" customWidth="1"/>
    <col min="17" max="17" width="16.7109375" bestFit="1" customWidth="1"/>
    <col min="18" max="18" width="22" customWidth="1"/>
  </cols>
  <sheetData>
    <row r="1" spans="1:18" ht="18.95" customHeight="1" x14ac:dyDescent="0.3">
      <c r="A1" s="281" t="str">
        <f>'Survivor - Her Income (Gold)'!A1</f>
        <v>Mark Example and Mary Example</v>
      </c>
      <c r="B1" s="276"/>
      <c r="C1" s="276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9" t="s">
        <v>212</v>
      </c>
    </row>
    <row r="2" spans="1:18" ht="18.95" customHeight="1" x14ac:dyDescent="0.3">
      <c r="A2" s="282" t="s">
        <v>236</v>
      </c>
      <c r="B2" s="276"/>
      <c r="C2" s="276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7">
        <f>Inputs!B23</f>
        <v>89</v>
      </c>
    </row>
    <row r="3" spans="1:18" x14ac:dyDescent="0.25">
      <c r="A3" s="6" t="s">
        <v>197</v>
      </c>
      <c r="B3" s="174" t="s">
        <v>198</v>
      </c>
      <c r="C3" s="177" t="s">
        <v>199</v>
      </c>
      <c r="D3" s="6" t="s">
        <v>200</v>
      </c>
      <c r="E3" s="7" t="s">
        <v>201</v>
      </c>
      <c r="F3" s="159" t="s">
        <v>202</v>
      </c>
      <c r="G3" s="159" t="s">
        <v>203</v>
      </c>
      <c r="H3" s="6" t="str">
        <f>Inputs!A64</f>
        <v>Rollover</v>
      </c>
      <c r="I3" s="6">
        <f>Inputs!B67</f>
        <v>25000</v>
      </c>
      <c r="J3" s="6" t="str">
        <f>Inputs!A70</f>
        <v>Rollover</v>
      </c>
      <c r="K3" s="6" t="str">
        <f>Inputs!A73</f>
        <v>Rollover</v>
      </c>
      <c r="L3" s="6" t="s">
        <v>222</v>
      </c>
      <c r="M3" s="6" t="s">
        <v>226</v>
      </c>
      <c r="N3" s="6" t="s">
        <v>227</v>
      </c>
      <c r="O3" s="6" t="s">
        <v>206</v>
      </c>
      <c r="P3" s="6" t="s">
        <v>228</v>
      </c>
      <c r="Q3" s="6" t="s">
        <v>229</v>
      </c>
      <c r="R3" s="6" t="s">
        <v>211</v>
      </c>
    </row>
    <row r="4" spans="1:18" x14ac:dyDescent="0.25">
      <c r="A4" s="8">
        <v>1</v>
      </c>
      <c r="B4" s="175">
        <f ca="1">Inputs!B6+0</f>
        <v>58</v>
      </c>
      <c r="C4" s="178">
        <f ca="1">Inputs!B7+0</f>
        <v>59</v>
      </c>
      <c r="D4" s="9">
        <f ca="1">IF(B4&lt;Inputs!B16,0,(Inputs!B8*(1+Inputs!B24)^0))</f>
        <v>0</v>
      </c>
      <c r="E4" s="10">
        <f ca="1">IF(A4&gt;=Inputs!B42,0,IF(C4&lt;Inputs!B17,0,(Inputs!B9*(1+Inputs!B25)^0)))</f>
        <v>0</v>
      </c>
      <c r="F4" s="11">
        <f ca="1">IF(B4&lt;Inputs!B18,0,(Inputs!B10*(1+Inputs!B14)^0))</f>
        <v>0</v>
      </c>
      <c r="G4" s="11">
        <f ca="1">IF(A4&gt;=Inputs!B42,IF(C4&lt;Inputs!B19,0,(Inputs!B11*(1+Inputs!B14)^0))*Inputs!B21,IF(C4&lt;Inputs!B19,0,(Inputs!B11*(1+Inputs!B14)^0)))</f>
        <v>0</v>
      </c>
      <c r="H4" s="11">
        <f ca="1">IF(Inputs!B64=0,0,IF(UPPER(Inputs!B66)="HIS", IF(B4&lt;Inputs!B65,0,Inputs!B64), IF(C4&lt;Inputs!B65,0,Inputs!B64)))</f>
        <v>0</v>
      </c>
      <c r="I4" s="11">
        <f ca="1">IF(Inputs!B67=0,0,IF(UPPER(Inputs!B69)="HIS", IF(B4&lt;Inputs!B68,0,Inputs!B67), IF(C4&lt;Inputs!B68,0,Inputs!B67)))</f>
        <v>0</v>
      </c>
      <c r="J4" s="11">
        <f ca="1">IF(Inputs!B70=0,0,IF(UPPER(Inputs!B72)="HIS", IF(B4&lt;Inputs!B71,0,Inputs!B70), IF(C4&lt;Inputs!B71,0,Inputs!B70)))</f>
        <v>0</v>
      </c>
      <c r="K4" s="11">
        <f ca="1">IF(Inputs!B73=0,0,IF(UPPER(Inputs!B75)="HIS", IF(B4&lt;Inputs!B74,0,Inputs!B73), IF(C4&lt;Inputs!B74,0,Inputs!B73)))</f>
        <v>0</v>
      </c>
      <c r="L4" s="11">
        <f t="shared" ref="L4:L33" ca="1" si="0">SUM(H4:K4)</f>
        <v>0</v>
      </c>
      <c r="M4" s="11">
        <f t="shared" ref="M4:M33" ca="1" si="1">D4+E4+F4+G4</f>
        <v>0</v>
      </c>
      <c r="N4" s="11">
        <f t="shared" ref="N4:N33" ca="1" si="2">M4+L4</f>
        <v>0</v>
      </c>
      <c r="O4" s="11">
        <f>Inputs!B13*(1+Inputs!B15)^0</f>
        <v>30000</v>
      </c>
      <c r="P4" s="12">
        <f t="shared" ref="P4:P33" ca="1" si="3">M4-O4</f>
        <v>-30000</v>
      </c>
      <c r="Q4" s="12">
        <f t="shared" ref="Q4:Q33" ca="1" si="4">N4-O4</f>
        <v>-30000</v>
      </c>
      <c r="R4" s="8" t="str">
        <f ca="1">IF(A4=Inputs!B42,"† Her dies (Age "&amp;C4&amp;")","")</f>
        <v/>
      </c>
    </row>
    <row r="5" spans="1:18" x14ac:dyDescent="0.25">
      <c r="A5" s="8">
        <v>2</v>
      </c>
      <c r="B5" s="175">
        <f ca="1">Inputs!B6+1</f>
        <v>59</v>
      </c>
      <c r="C5" s="178">
        <f ca="1">Inputs!B7+1</f>
        <v>60</v>
      </c>
      <c r="D5" s="9">
        <f ca="1">IF(B5&lt;Inputs!B16,0,(Inputs!B8*(1+Inputs!B24)^1))</f>
        <v>0</v>
      </c>
      <c r="E5" s="10">
        <f ca="1">IF(A5&gt;=Inputs!B42,0,IF(C5&lt;Inputs!B17,0,(Inputs!B9*(1+Inputs!B25)^1)))</f>
        <v>0</v>
      </c>
      <c r="F5" s="11">
        <f ca="1">IF(B5&lt;Inputs!B18,0,(Inputs!B10*(1+Inputs!B14)^1))</f>
        <v>0</v>
      </c>
      <c r="G5" s="11">
        <f ca="1">IF(A5&gt;=Inputs!B42,IF(C5&lt;Inputs!B19,0,(Inputs!B11*(1+Inputs!B14)^1))*Inputs!B21,IF(C5&lt;Inputs!B19,0,(Inputs!B11*(1+Inputs!B14)^1)))</f>
        <v>0</v>
      </c>
      <c r="H5" s="11">
        <f ca="1">IF(Inputs!B64=0,0,IF(UPPER(Inputs!B66)="HIS", IF(B5&lt;Inputs!B65,0,Inputs!B64), IF(C5&lt;Inputs!B65,0,Inputs!B64)))</f>
        <v>0</v>
      </c>
      <c r="I5" s="11">
        <f ca="1">IF(Inputs!B67=0,0,IF(UPPER(Inputs!B69)="HIS", IF(B5&lt;Inputs!B68,0,Inputs!B67), IF(C5&lt;Inputs!B68,0,Inputs!B67)))</f>
        <v>0</v>
      </c>
      <c r="J5" s="11">
        <f ca="1">IF(Inputs!B70=0,0,IF(UPPER(Inputs!B72)="HIS", IF(B5&lt;Inputs!B71,0,Inputs!B70), IF(C5&lt;Inputs!B71,0,Inputs!B70)))</f>
        <v>0</v>
      </c>
      <c r="K5" s="11">
        <f ca="1">IF(Inputs!B73=0,0,IF(UPPER(Inputs!B75)="HIS", IF(B5&lt;Inputs!B74,0,Inputs!B73), IF(C5&lt;Inputs!B74,0,Inputs!B73)))</f>
        <v>0</v>
      </c>
      <c r="L5" s="11">
        <f t="shared" ca="1" si="0"/>
        <v>0</v>
      </c>
      <c r="M5" s="11">
        <f t="shared" ca="1" si="1"/>
        <v>0</v>
      </c>
      <c r="N5" s="11">
        <f t="shared" ca="1" si="2"/>
        <v>0</v>
      </c>
      <c r="O5" s="11">
        <f>Inputs!B13*(1+Inputs!B15)^1</f>
        <v>30000</v>
      </c>
      <c r="P5" s="12">
        <f t="shared" ca="1" si="3"/>
        <v>-30000</v>
      </c>
      <c r="Q5" s="12">
        <f t="shared" ca="1" si="4"/>
        <v>-30000</v>
      </c>
      <c r="R5" s="8" t="str">
        <f ca="1">IF(A5=Inputs!B42,"† Her dies (Age "&amp;C5&amp;")","")</f>
        <v/>
      </c>
    </row>
    <row r="6" spans="1:18" x14ac:dyDescent="0.25">
      <c r="A6" s="8">
        <v>3</v>
      </c>
      <c r="B6" s="175">
        <f ca="1">Inputs!B6+2</f>
        <v>60</v>
      </c>
      <c r="C6" s="178">
        <f ca="1">Inputs!B7+2</f>
        <v>61</v>
      </c>
      <c r="D6" s="9">
        <f ca="1">IF(B6&lt;Inputs!B16,0,(Inputs!B8*(1+Inputs!B24)^2))</f>
        <v>0</v>
      </c>
      <c r="E6" s="10">
        <f ca="1">IF(A6&gt;=Inputs!B42,0,IF(C6&lt;Inputs!B17,0,(Inputs!B9*(1+Inputs!B25)^2)))</f>
        <v>0</v>
      </c>
      <c r="F6" s="11">
        <f ca="1">IF(B6&lt;Inputs!B18,0,(Inputs!B10*(1+Inputs!B14)^2))</f>
        <v>0</v>
      </c>
      <c r="G6" s="11">
        <f ca="1">IF(A6&gt;=Inputs!B42,IF(C6&lt;Inputs!B19,0,(Inputs!B11*(1+Inputs!B14)^2))*Inputs!B21,IF(C6&lt;Inputs!B19,0,(Inputs!B11*(1+Inputs!B14)^2)))</f>
        <v>0</v>
      </c>
      <c r="H6" s="11">
        <f ca="1">IF(Inputs!B64=0,0,IF(UPPER(Inputs!B66)="HIS", IF(B6&lt;Inputs!B65,0,Inputs!B64), IF(C6&lt;Inputs!B65,0,Inputs!B64)))</f>
        <v>0</v>
      </c>
      <c r="I6" s="11">
        <f ca="1">IF(Inputs!B67=0,0,IF(UPPER(Inputs!B69)="HIS", IF(B6&lt;Inputs!B68,0,Inputs!B67), IF(C6&lt;Inputs!B68,0,Inputs!B67)))</f>
        <v>0</v>
      </c>
      <c r="J6" s="11">
        <f ca="1">IF(Inputs!B70=0,0,IF(UPPER(Inputs!B72)="HIS", IF(B6&lt;Inputs!B71,0,Inputs!B70), IF(C6&lt;Inputs!B71,0,Inputs!B70)))</f>
        <v>0</v>
      </c>
      <c r="K6" s="11">
        <f ca="1">IF(Inputs!B73=0,0,IF(UPPER(Inputs!B75)="HIS", IF(B6&lt;Inputs!B74,0,Inputs!B73), IF(C6&lt;Inputs!B74,0,Inputs!B73)))</f>
        <v>0</v>
      </c>
      <c r="L6" s="11">
        <f t="shared" ca="1" si="0"/>
        <v>0</v>
      </c>
      <c r="M6" s="11">
        <f t="shared" ca="1" si="1"/>
        <v>0</v>
      </c>
      <c r="N6" s="11">
        <f t="shared" ca="1" si="2"/>
        <v>0</v>
      </c>
      <c r="O6" s="11">
        <f>Inputs!B13*(1+Inputs!B15)^2</f>
        <v>30000</v>
      </c>
      <c r="P6" s="12">
        <f t="shared" ca="1" si="3"/>
        <v>-30000</v>
      </c>
      <c r="Q6" s="12">
        <f t="shared" ca="1" si="4"/>
        <v>-30000</v>
      </c>
      <c r="R6" s="8" t="str">
        <f ca="1">IF(A6=Inputs!B42,"† Her dies (Age "&amp;C6&amp;")","")</f>
        <v/>
      </c>
    </row>
    <row r="7" spans="1:18" x14ac:dyDescent="0.25">
      <c r="A7" s="8">
        <v>4</v>
      </c>
      <c r="B7" s="175">
        <f ca="1">Inputs!B6+3</f>
        <v>61</v>
      </c>
      <c r="C7" s="178">
        <f ca="1">Inputs!B7+3</f>
        <v>62</v>
      </c>
      <c r="D7" s="9">
        <f ca="1">IF(B7&lt;Inputs!B16,0,(Inputs!B8*(1+Inputs!B24)^3))</f>
        <v>0</v>
      </c>
      <c r="E7" s="10">
        <f ca="1">IF(A7&gt;=Inputs!B42,0,IF(C7&lt;Inputs!B17,0,(Inputs!B9*(1+Inputs!B25)^3)))</f>
        <v>0</v>
      </c>
      <c r="F7" s="11">
        <f ca="1">IF(B7&lt;Inputs!B18,0,(Inputs!B10*(1+Inputs!B14)^3))</f>
        <v>0</v>
      </c>
      <c r="G7" s="11">
        <f ca="1">IF(A7&gt;=Inputs!B42,IF(C7&lt;Inputs!B19,0,(Inputs!B11*(1+Inputs!B14)^3))*Inputs!B21,IF(C7&lt;Inputs!B19,0,(Inputs!B11*(1+Inputs!B14)^3)))</f>
        <v>0</v>
      </c>
      <c r="H7" s="11">
        <f ca="1">IF(Inputs!B64=0,0,IF(UPPER(Inputs!B66)="HIS", IF(B7&lt;Inputs!B65,0,Inputs!B64), IF(C7&lt;Inputs!B65,0,Inputs!B64)))</f>
        <v>0</v>
      </c>
      <c r="I7" s="11">
        <f ca="1">IF(Inputs!B67=0,0,IF(UPPER(Inputs!B69)="HIS", IF(B7&lt;Inputs!B68,0,Inputs!B67), IF(C7&lt;Inputs!B68,0,Inputs!B67)))</f>
        <v>0</v>
      </c>
      <c r="J7" s="11">
        <f ca="1">IF(Inputs!B70=0,0,IF(UPPER(Inputs!B72)="HIS", IF(B7&lt;Inputs!B71,0,Inputs!B70), IF(C7&lt;Inputs!B71,0,Inputs!B70)))</f>
        <v>0</v>
      </c>
      <c r="K7" s="11">
        <f ca="1">IF(Inputs!B73=0,0,IF(UPPER(Inputs!B75)="HIS", IF(B7&lt;Inputs!B74,0,Inputs!B73), IF(C7&lt;Inputs!B74,0,Inputs!B73)))</f>
        <v>0</v>
      </c>
      <c r="L7" s="11">
        <f t="shared" ca="1" si="0"/>
        <v>0</v>
      </c>
      <c r="M7" s="11">
        <f t="shared" ca="1" si="1"/>
        <v>0</v>
      </c>
      <c r="N7" s="11">
        <f t="shared" ca="1" si="2"/>
        <v>0</v>
      </c>
      <c r="O7" s="11">
        <f>Inputs!B13*(1+Inputs!B15)^3</f>
        <v>30000</v>
      </c>
      <c r="P7" s="12">
        <f t="shared" ca="1" si="3"/>
        <v>-30000</v>
      </c>
      <c r="Q7" s="12">
        <f t="shared" ca="1" si="4"/>
        <v>-30000</v>
      </c>
      <c r="R7" s="8" t="str">
        <f ca="1">IF(A7=Inputs!B42,"† Her dies (Age "&amp;C7&amp;")","")</f>
        <v/>
      </c>
    </row>
    <row r="8" spans="1:18" x14ac:dyDescent="0.25">
      <c r="A8" s="8">
        <v>5</v>
      </c>
      <c r="B8" s="175">
        <f ca="1">Inputs!B6+4</f>
        <v>62</v>
      </c>
      <c r="C8" s="178">
        <f ca="1">Inputs!B7+4</f>
        <v>63</v>
      </c>
      <c r="D8" s="9">
        <f ca="1">IF(B8&lt;Inputs!B16,0,(Inputs!B8*(1+Inputs!B24)^4))</f>
        <v>0</v>
      </c>
      <c r="E8" s="10">
        <f ca="1">IF(A8&gt;=Inputs!B42,0,IF(C8&lt;Inputs!B17,0,(Inputs!B9*(1+Inputs!B25)^4)))</f>
        <v>0</v>
      </c>
      <c r="F8" s="11">
        <f ca="1">IF(B8&lt;Inputs!B18,0,(Inputs!B10*(1+Inputs!B14)^4))</f>
        <v>0</v>
      </c>
      <c r="G8" s="11">
        <f ca="1">IF(A8&gt;=Inputs!B42,IF(C8&lt;Inputs!B19,0,(Inputs!B11*(1+Inputs!B14)^4))*Inputs!B21,IF(C8&lt;Inputs!B19,0,(Inputs!B11*(1+Inputs!B14)^4)))</f>
        <v>0</v>
      </c>
      <c r="H8" s="11">
        <f ca="1">IF(Inputs!B64=0,0,IF(UPPER(Inputs!B66)="HIS", IF(B8&lt;Inputs!B65,0,Inputs!B64), IF(C8&lt;Inputs!B65,0,Inputs!B64)))</f>
        <v>0</v>
      </c>
      <c r="I8" s="11">
        <f ca="1">IF(Inputs!B67=0,0,IF(UPPER(Inputs!B69)="HIS", IF(B8&lt;Inputs!B68,0,Inputs!B67), IF(C8&lt;Inputs!B68,0,Inputs!B67)))</f>
        <v>0</v>
      </c>
      <c r="J8" s="11">
        <f ca="1">IF(Inputs!B70=0,0,IF(UPPER(Inputs!B72)="HIS", IF(B8&lt;Inputs!B71,0,Inputs!B70), IF(C8&lt;Inputs!B71,0,Inputs!B70)))</f>
        <v>0</v>
      </c>
      <c r="K8" s="11">
        <f ca="1">IF(Inputs!B73=0,0,IF(UPPER(Inputs!B75)="HIS", IF(B8&lt;Inputs!B74,0,Inputs!B73), IF(C8&lt;Inputs!B74,0,Inputs!B73)))</f>
        <v>0</v>
      </c>
      <c r="L8" s="11">
        <f t="shared" ca="1" si="0"/>
        <v>0</v>
      </c>
      <c r="M8" s="11">
        <f t="shared" ca="1" si="1"/>
        <v>0</v>
      </c>
      <c r="N8" s="11">
        <f t="shared" ca="1" si="2"/>
        <v>0</v>
      </c>
      <c r="O8" s="11">
        <f>Inputs!B13*(1+Inputs!B15)^4</f>
        <v>30000</v>
      </c>
      <c r="P8" s="12">
        <f t="shared" ca="1" si="3"/>
        <v>-30000</v>
      </c>
      <c r="Q8" s="12">
        <f t="shared" ca="1" si="4"/>
        <v>-30000</v>
      </c>
      <c r="R8" s="8" t="str">
        <f ca="1">IF(A8=Inputs!B42,"† Her dies (Age "&amp;C8&amp;")","")</f>
        <v/>
      </c>
    </row>
    <row r="9" spans="1:18" x14ac:dyDescent="0.25">
      <c r="A9" s="8">
        <v>6</v>
      </c>
      <c r="B9" s="175">
        <f ca="1">Inputs!B6+5</f>
        <v>63</v>
      </c>
      <c r="C9" s="178">
        <f ca="1">Inputs!B7+5</f>
        <v>64</v>
      </c>
      <c r="D9" s="9">
        <f ca="1">IF(B9&lt;Inputs!B16,0,(Inputs!B8*(1+Inputs!B24)^5))</f>
        <v>0</v>
      </c>
      <c r="E9" s="10">
        <f ca="1">IF(A9&gt;=Inputs!B42,0,IF(C9&lt;Inputs!B17,0,(Inputs!B9*(1+Inputs!B25)^5)))</f>
        <v>0</v>
      </c>
      <c r="F9" s="11">
        <f ca="1">IF(B9&lt;Inputs!B18,0,(Inputs!B10*(1+Inputs!B14)^5))</f>
        <v>0</v>
      </c>
      <c r="G9" s="11">
        <f ca="1">IF(A9&gt;=Inputs!B42,IF(C9&lt;Inputs!B19,0,(Inputs!B11*(1+Inputs!B14)^5))*Inputs!B21,IF(C9&lt;Inputs!B19,0,(Inputs!B11*(1+Inputs!B14)^5)))</f>
        <v>0</v>
      </c>
      <c r="H9" s="11">
        <f ca="1">IF(Inputs!B64=0,0,IF(UPPER(Inputs!B66)="HIS", IF(B9&lt;Inputs!B65,0,Inputs!B64), IF(C9&lt;Inputs!B65,0,Inputs!B64)))</f>
        <v>0</v>
      </c>
      <c r="I9" s="11">
        <f ca="1">IF(Inputs!B67=0,0,IF(UPPER(Inputs!B69)="HIS", IF(B9&lt;Inputs!B68,0,Inputs!B67), IF(C9&lt;Inputs!B68,0,Inputs!B67)))</f>
        <v>0</v>
      </c>
      <c r="J9" s="11">
        <f ca="1">IF(Inputs!B70=0,0,IF(UPPER(Inputs!B72)="HIS", IF(B9&lt;Inputs!B71,0,Inputs!B70), IF(C9&lt;Inputs!B71,0,Inputs!B70)))</f>
        <v>0</v>
      </c>
      <c r="K9" s="11">
        <f ca="1">IF(Inputs!B73=0,0,IF(UPPER(Inputs!B75)="HIS", IF(B9&lt;Inputs!B74,0,Inputs!B73), IF(C9&lt;Inputs!B74,0,Inputs!B73)))</f>
        <v>0</v>
      </c>
      <c r="L9" s="11">
        <f t="shared" ca="1" si="0"/>
        <v>0</v>
      </c>
      <c r="M9" s="11">
        <f t="shared" ca="1" si="1"/>
        <v>0</v>
      </c>
      <c r="N9" s="11">
        <f t="shared" ca="1" si="2"/>
        <v>0</v>
      </c>
      <c r="O9" s="11">
        <f>Inputs!B13*(1+Inputs!B15)^5</f>
        <v>30000</v>
      </c>
      <c r="P9" s="12">
        <f t="shared" ca="1" si="3"/>
        <v>-30000</v>
      </c>
      <c r="Q9" s="12">
        <f t="shared" ca="1" si="4"/>
        <v>-30000</v>
      </c>
      <c r="R9" s="8" t="str">
        <f ca="1">IF(A9=Inputs!B42,"† Her dies (Age "&amp;C9&amp;")","")</f>
        <v/>
      </c>
    </row>
    <row r="10" spans="1:18" x14ac:dyDescent="0.25">
      <c r="A10" s="8">
        <v>7</v>
      </c>
      <c r="B10" s="175">
        <f ca="1">Inputs!B6+6</f>
        <v>64</v>
      </c>
      <c r="C10" s="178">
        <f ca="1">Inputs!B7+6</f>
        <v>65</v>
      </c>
      <c r="D10" s="9">
        <f ca="1">IF(B10&lt;Inputs!B16,0,(Inputs!B8*(1+Inputs!B24)^6))</f>
        <v>0</v>
      </c>
      <c r="E10" s="10">
        <f ca="1">IF(A10&gt;=Inputs!B42,0,IF(C10&lt;Inputs!B17,0,(Inputs!B9*(1+Inputs!B25)^6)))</f>
        <v>0</v>
      </c>
      <c r="F10" s="11">
        <f ca="1">IF(B10&lt;Inputs!B18,0,(Inputs!B10*(1+Inputs!B14)^6))</f>
        <v>0</v>
      </c>
      <c r="G10" s="11">
        <f ca="1">IF(A10&gt;=Inputs!B42,IF(C10&lt;Inputs!B19,0,(Inputs!B11*(1+Inputs!B14)^6))*Inputs!B21,IF(C10&lt;Inputs!B19,0,(Inputs!B11*(1+Inputs!B14)^6)))</f>
        <v>0</v>
      </c>
      <c r="H10" s="11">
        <f ca="1">IF(Inputs!B64=0,0,IF(UPPER(Inputs!B66)="HIS", IF(B10&lt;Inputs!B65,0,Inputs!B64), IF(C10&lt;Inputs!B65,0,Inputs!B64)))</f>
        <v>0</v>
      </c>
      <c r="I10" s="11">
        <f ca="1">IF(Inputs!B67=0,0,IF(UPPER(Inputs!B69)="HIS", IF(B10&lt;Inputs!B68,0,Inputs!B67), IF(C10&lt;Inputs!B68,0,Inputs!B67)))</f>
        <v>0</v>
      </c>
      <c r="J10" s="11">
        <f ca="1">IF(Inputs!B70=0,0,IF(UPPER(Inputs!B72)="HIS", IF(B10&lt;Inputs!B71,0,Inputs!B70), IF(C10&lt;Inputs!B71,0,Inputs!B70)))</f>
        <v>0</v>
      </c>
      <c r="K10" s="11">
        <f ca="1">IF(Inputs!B73=0,0,IF(UPPER(Inputs!B75)="HIS", IF(B10&lt;Inputs!B74,0,Inputs!B73), IF(C10&lt;Inputs!B74,0,Inputs!B73)))</f>
        <v>0</v>
      </c>
      <c r="L10" s="11">
        <f t="shared" ca="1" si="0"/>
        <v>0</v>
      </c>
      <c r="M10" s="11">
        <f t="shared" ca="1" si="1"/>
        <v>0</v>
      </c>
      <c r="N10" s="11">
        <f t="shared" ca="1" si="2"/>
        <v>0</v>
      </c>
      <c r="O10" s="11">
        <f>Inputs!B13*(1+Inputs!B15)^6</f>
        <v>30000</v>
      </c>
      <c r="P10" s="12">
        <f t="shared" ca="1" si="3"/>
        <v>-30000</v>
      </c>
      <c r="Q10" s="12">
        <f t="shared" ca="1" si="4"/>
        <v>-30000</v>
      </c>
      <c r="R10" s="8" t="str">
        <f ca="1">IF(A10=Inputs!B42,"† Her dies (Age "&amp;C10&amp;")","")</f>
        <v/>
      </c>
    </row>
    <row r="11" spans="1:18" x14ac:dyDescent="0.25">
      <c r="A11" s="8">
        <v>8</v>
      </c>
      <c r="B11" s="175">
        <f ca="1">Inputs!B6+7</f>
        <v>65</v>
      </c>
      <c r="C11" s="178">
        <f ca="1">Inputs!B7+7</f>
        <v>66</v>
      </c>
      <c r="D11" s="9">
        <f ca="1">IF(B11&lt;Inputs!B16,0,(Inputs!B8*(1+Inputs!B24)^7))</f>
        <v>0</v>
      </c>
      <c r="E11" s="10">
        <f ca="1">IF(A11&gt;=Inputs!B42,0,IF(C11&lt;Inputs!B17,0,(Inputs!B9*(1+Inputs!B25)^7)))</f>
        <v>0</v>
      </c>
      <c r="F11" s="11">
        <f ca="1">IF(B11&lt;Inputs!B18,0,(Inputs!B10*(1+Inputs!B14)^7))</f>
        <v>0</v>
      </c>
      <c r="G11" s="11">
        <f ca="1">IF(A11&gt;=Inputs!B42,IF(C11&lt;Inputs!B19,0,(Inputs!B11*(1+Inputs!B14)^7))*Inputs!B21,IF(C11&lt;Inputs!B19,0,(Inputs!B11*(1+Inputs!B14)^7)))</f>
        <v>0</v>
      </c>
      <c r="H11" s="11">
        <f ca="1">IF(Inputs!B64=0,0,IF(UPPER(Inputs!B66)="HIS", IF(B11&lt;Inputs!B65,0,Inputs!B64), IF(C11&lt;Inputs!B65,0,Inputs!B64)))</f>
        <v>0</v>
      </c>
      <c r="I11" s="11">
        <f ca="1">IF(Inputs!B67=0,0,IF(UPPER(Inputs!B69)="HIS", IF(B11&lt;Inputs!B68,0,Inputs!B67), IF(C11&lt;Inputs!B68,0,Inputs!B67)))</f>
        <v>0</v>
      </c>
      <c r="J11" s="11">
        <f ca="1">IF(Inputs!B70=0,0,IF(UPPER(Inputs!B72)="HIS", IF(B11&lt;Inputs!B71,0,Inputs!B70), IF(C11&lt;Inputs!B71,0,Inputs!B70)))</f>
        <v>0</v>
      </c>
      <c r="K11" s="11">
        <f ca="1">IF(Inputs!B73=0,0,IF(UPPER(Inputs!B75)="HIS", IF(B11&lt;Inputs!B74,0,Inputs!B73), IF(C11&lt;Inputs!B74,0,Inputs!B73)))</f>
        <v>0</v>
      </c>
      <c r="L11" s="11">
        <f t="shared" ca="1" si="0"/>
        <v>0</v>
      </c>
      <c r="M11" s="11">
        <f t="shared" ca="1" si="1"/>
        <v>0</v>
      </c>
      <c r="N11" s="11">
        <f t="shared" ca="1" si="2"/>
        <v>0</v>
      </c>
      <c r="O11" s="11">
        <f>Inputs!B13*(1+Inputs!B15)^7</f>
        <v>30000</v>
      </c>
      <c r="P11" s="12">
        <f t="shared" ca="1" si="3"/>
        <v>-30000</v>
      </c>
      <c r="Q11" s="12">
        <f t="shared" ca="1" si="4"/>
        <v>-30000</v>
      </c>
      <c r="R11" s="8" t="str">
        <f ca="1">IF(A11=Inputs!B42,"† Her dies (Age "&amp;C11&amp;")","")</f>
        <v/>
      </c>
    </row>
    <row r="12" spans="1:18" x14ac:dyDescent="0.25">
      <c r="A12" s="8">
        <v>9</v>
      </c>
      <c r="B12" s="175">
        <f ca="1">Inputs!B6+8</f>
        <v>66</v>
      </c>
      <c r="C12" s="178">
        <f ca="1">Inputs!B7+8</f>
        <v>67</v>
      </c>
      <c r="D12" s="9">
        <f ca="1">IF(B12&lt;Inputs!B16,0,(Inputs!B8*(1+Inputs!B24)^8))</f>
        <v>0</v>
      </c>
      <c r="E12" s="10">
        <f ca="1">IF(A12&gt;=Inputs!B42,0,IF(C12&lt;Inputs!B17,0,(Inputs!B9*(1+Inputs!B25)^8)))</f>
        <v>18746.550096036248</v>
      </c>
      <c r="F12" s="11">
        <f ca="1">IF(B12&lt;Inputs!B18,0,(Inputs!B10*(1+Inputs!B14)^8))</f>
        <v>0</v>
      </c>
      <c r="G12" s="11">
        <f ca="1">IF(A12&gt;=Inputs!B42,IF(C12&lt;Inputs!B19,0,(Inputs!B11*(1+Inputs!B14)^8))*Inputs!B21,IF(C12&lt;Inputs!B19,0,(Inputs!B11*(1+Inputs!B14)^8)))</f>
        <v>0</v>
      </c>
      <c r="H12" s="11">
        <f ca="1">IF(Inputs!B64=0,0,IF(UPPER(Inputs!B66)="HIS", IF(B12&lt;Inputs!B65,0,Inputs!B64), IF(C12&lt;Inputs!B65,0,Inputs!B64)))</f>
        <v>0</v>
      </c>
      <c r="I12" s="11">
        <f ca="1">IF(Inputs!B67=0,0,IF(UPPER(Inputs!B69)="HIS", IF(B12&lt;Inputs!B68,0,Inputs!B67), IF(C12&lt;Inputs!B68,0,Inputs!B67)))</f>
        <v>0</v>
      </c>
      <c r="J12" s="11">
        <f ca="1">IF(Inputs!B70=0,0,IF(UPPER(Inputs!B72)="HIS", IF(B12&lt;Inputs!B71,0,Inputs!B70), IF(C12&lt;Inputs!B71,0,Inputs!B70)))</f>
        <v>0</v>
      </c>
      <c r="K12" s="11">
        <f ca="1">IF(Inputs!B73=0,0,IF(UPPER(Inputs!B75)="HIS", IF(B12&lt;Inputs!B74,0,Inputs!B73), IF(C12&lt;Inputs!B74,0,Inputs!B73)))</f>
        <v>0</v>
      </c>
      <c r="L12" s="11">
        <f t="shared" ca="1" si="0"/>
        <v>0</v>
      </c>
      <c r="M12" s="11">
        <f t="shared" ca="1" si="1"/>
        <v>18746.550096036248</v>
      </c>
      <c r="N12" s="11">
        <f t="shared" ca="1" si="2"/>
        <v>18746.550096036248</v>
      </c>
      <c r="O12" s="11">
        <f>Inputs!B13*(1+Inputs!B15)^8</f>
        <v>30000</v>
      </c>
      <c r="P12" s="12">
        <f t="shared" ca="1" si="3"/>
        <v>-11253.449903963752</v>
      </c>
      <c r="Q12" s="12">
        <f t="shared" ca="1" si="4"/>
        <v>-11253.449903963752</v>
      </c>
      <c r="R12" s="8" t="str">
        <f ca="1">IF(A12=Inputs!B42,"† Her dies (Age "&amp;C12&amp;")","")</f>
        <v/>
      </c>
    </row>
    <row r="13" spans="1:18" x14ac:dyDescent="0.25">
      <c r="A13" s="8">
        <v>10</v>
      </c>
      <c r="B13" s="175">
        <f ca="1">Inputs!B6+9</f>
        <v>67</v>
      </c>
      <c r="C13" s="178">
        <f ca="1">Inputs!B7+9</f>
        <v>68</v>
      </c>
      <c r="D13" s="9">
        <f ca="1">IF(B13&lt;Inputs!B16,0,(Inputs!B8*(1+Inputs!B24)^9))</f>
        <v>32267.499352802392</v>
      </c>
      <c r="E13" s="10">
        <f ca="1">IF(A13&gt;=Inputs!B42,0,IF(C13&lt;Inputs!B17,0,(Inputs!B9*(1+Inputs!B25)^9)))</f>
        <v>19121.481097956974</v>
      </c>
      <c r="F13" s="11">
        <f ca="1">IF(B13&lt;Inputs!B18,0,(Inputs!B10*(1+Inputs!B14)^9))</f>
        <v>0</v>
      </c>
      <c r="G13" s="11">
        <f ca="1">IF(A13&gt;=Inputs!B42,IF(C13&lt;Inputs!B19,0,(Inputs!B11*(1+Inputs!B14)^9))*Inputs!B21,IF(C13&lt;Inputs!B19,0,(Inputs!B11*(1+Inputs!B14)^9)))</f>
        <v>0</v>
      </c>
      <c r="H13" s="11">
        <f ca="1">IF(Inputs!B64=0,0,IF(UPPER(Inputs!B66)="HIS", IF(B13&lt;Inputs!B65,0,Inputs!B64), IF(C13&lt;Inputs!B65,0,Inputs!B64)))</f>
        <v>40000</v>
      </c>
      <c r="I13" s="11">
        <f ca="1">IF(Inputs!B67=0,0,IF(UPPER(Inputs!B69)="HIS", IF(B13&lt;Inputs!B68,0,Inputs!B67), IF(C13&lt;Inputs!B68,0,Inputs!B67)))</f>
        <v>0</v>
      </c>
      <c r="J13" s="11">
        <f ca="1">IF(Inputs!B70=0,0,IF(UPPER(Inputs!B72)="HIS", IF(B13&lt;Inputs!B71,0,Inputs!B70), IF(C13&lt;Inputs!B71,0,Inputs!B70)))</f>
        <v>35000</v>
      </c>
      <c r="K13" s="11">
        <f ca="1">IF(Inputs!B73=0,0,IF(UPPER(Inputs!B75)="HIS", IF(B13&lt;Inputs!B74,0,Inputs!B73), IF(C13&lt;Inputs!B74,0,Inputs!B73)))</f>
        <v>4000</v>
      </c>
      <c r="L13" s="11">
        <f t="shared" ca="1" si="0"/>
        <v>79000</v>
      </c>
      <c r="M13" s="11">
        <f t="shared" ca="1" si="1"/>
        <v>51388.980450759365</v>
      </c>
      <c r="N13" s="11">
        <f t="shared" ca="1" si="2"/>
        <v>130388.98045075937</v>
      </c>
      <c r="O13" s="11">
        <f>Inputs!B13*(1+Inputs!B15)^9</f>
        <v>30000</v>
      </c>
      <c r="P13" s="12">
        <f t="shared" ca="1" si="3"/>
        <v>21388.980450759365</v>
      </c>
      <c r="Q13" s="12">
        <f t="shared" ca="1" si="4"/>
        <v>100388.98045075937</v>
      </c>
      <c r="R13" s="8" t="str">
        <f ca="1">IF(A13=Inputs!B42,"† Her dies (Age "&amp;C13&amp;")","")</f>
        <v/>
      </c>
    </row>
    <row r="14" spans="1:18" x14ac:dyDescent="0.25">
      <c r="A14" s="8">
        <v>11</v>
      </c>
      <c r="B14" s="175">
        <f ca="1">Inputs!B6+10</f>
        <v>68</v>
      </c>
      <c r="C14" s="178">
        <f ca="1">Inputs!B7+10</f>
        <v>69</v>
      </c>
      <c r="D14" s="9">
        <f ca="1">IF(B14&lt;Inputs!B16,0,(Inputs!B8*(1+Inputs!B24)^10))</f>
        <v>32912.84933985844</v>
      </c>
      <c r="E14" s="10">
        <f ca="1">IF(A14&gt;=Inputs!B42,0,IF(C14&lt;Inputs!B17,0,(Inputs!B9*(1+Inputs!B25)^10)))</f>
        <v>19503.910719916115</v>
      </c>
      <c r="F14" s="11">
        <f ca="1">IF(B14&lt;Inputs!B18,0,(Inputs!B10*(1+Inputs!B14)^10))</f>
        <v>0</v>
      </c>
      <c r="G14" s="11">
        <f ca="1">IF(A14&gt;=Inputs!B42,IF(C14&lt;Inputs!B19,0,(Inputs!B11*(1+Inputs!B14)^10))*Inputs!B21,IF(C14&lt;Inputs!B19,0,(Inputs!B11*(1+Inputs!B14)^10)))</f>
        <v>0</v>
      </c>
      <c r="H14" s="11">
        <f ca="1">IF(Inputs!B64=0,0,IF(UPPER(Inputs!B66)="HIS", IF(B14&lt;Inputs!B65,0,Inputs!B64), IF(C14&lt;Inputs!B65,0,Inputs!B64)))</f>
        <v>40000</v>
      </c>
      <c r="I14" s="11">
        <f ca="1">IF(Inputs!B67=0,0,IF(UPPER(Inputs!B69)="HIS", IF(B14&lt;Inputs!B68,0,Inputs!B67), IF(C14&lt;Inputs!B68,0,Inputs!B67)))</f>
        <v>0</v>
      </c>
      <c r="J14" s="11">
        <f ca="1">IF(Inputs!B70=0,0,IF(UPPER(Inputs!B72)="HIS", IF(B14&lt;Inputs!B71,0,Inputs!B70), IF(C14&lt;Inputs!B71,0,Inputs!B70)))</f>
        <v>35000</v>
      </c>
      <c r="K14" s="11">
        <f ca="1">IF(Inputs!B73=0,0,IF(UPPER(Inputs!B75)="HIS", IF(B14&lt;Inputs!B74,0,Inputs!B73), IF(C14&lt;Inputs!B74,0,Inputs!B73)))</f>
        <v>4000</v>
      </c>
      <c r="L14" s="11">
        <f t="shared" ca="1" si="0"/>
        <v>79000</v>
      </c>
      <c r="M14" s="11">
        <f t="shared" ca="1" si="1"/>
        <v>52416.760059774555</v>
      </c>
      <c r="N14" s="11">
        <f t="shared" ca="1" si="2"/>
        <v>131416.76005977456</v>
      </c>
      <c r="O14" s="11">
        <f>Inputs!B13*(1+Inputs!B15)^10</f>
        <v>30000</v>
      </c>
      <c r="P14" s="12">
        <f t="shared" ca="1" si="3"/>
        <v>22416.760059774555</v>
      </c>
      <c r="Q14" s="12">
        <f t="shared" ca="1" si="4"/>
        <v>101416.76005977456</v>
      </c>
      <c r="R14" s="8" t="str">
        <f ca="1">IF(A14=Inputs!B42,"† Her dies (Age "&amp;C14&amp;")","")</f>
        <v/>
      </c>
    </row>
    <row r="15" spans="1:18" x14ac:dyDescent="0.25">
      <c r="A15" s="8">
        <v>12</v>
      </c>
      <c r="B15" s="175">
        <f ca="1">Inputs!B6+11</f>
        <v>69</v>
      </c>
      <c r="C15" s="178">
        <f ca="1">Inputs!B7+11</f>
        <v>70</v>
      </c>
      <c r="D15" s="9">
        <f ca="1">IF(B15&lt;Inputs!B16,0,(Inputs!B8*(1+Inputs!B24)^11))</f>
        <v>33571.106326655601</v>
      </c>
      <c r="E15" s="10">
        <f ca="1">IF(A15&gt;=Inputs!B42,0,IF(C15&lt;Inputs!B17,0,(Inputs!B9*(1+Inputs!B25)^11)))</f>
        <v>19893.988934314431</v>
      </c>
      <c r="F15" s="11">
        <f ca="1">IF(B15&lt;Inputs!B18,0,(Inputs!B10*(1+Inputs!B14)^11))</f>
        <v>0</v>
      </c>
      <c r="G15" s="11">
        <f ca="1">IF(A15&gt;=Inputs!B42,IF(C15&lt;Inputs!B19,0,(Inputs!B11*(1+Inputs!B14)^11))*Inputs!B21,IF(C15&lt;Inputs!B19,0,(Inputs!B11*(1+Inputs!B14)^11)))</f>
        <v>0</v>
      </c>
      <c r="H15" s="11">
        <f ca="1">IF(Inputs!B64=0,0,IF(UPPER(Inputs!B66)="HIS", IF(B15&lt;Inputs!B65,0,Inputs!B64), IF(C15&lt;Inputs!B65,0,Inputs!B64)))</f>
        <v>40000</v>
      </c>
      <c r="I15" s="11">
        <f ca="1">IF(Inputs!B67=0,0,IF(UPPER(Inputs!B69)="HIS", IF(B15&lt;Inputs!B68,0,Inputs!B67), IF(C15&lt;Inputs!B68,0,Inputs!B67)))</f>
        <v>0</v>
      </c>
      <c r="J15" s="11">
        <f ca="1">IF(Inputs!B70=0,0,IF(UPPER(Inputs!B72)="HIS", IF(B15&lt;Inputs!B71,0,Inputs!B70), IF(C15&lt;Inputs!B71,0,Inputs!B70)))</f>
        <v>35000</v>
      </c>
      <c r="K15" s="11">
        <f ca="1">IF(Inputs!B73=0,0,IF(UPPER(Inputs!B75)="HIS", IF(B15&lt;Inputs!B74,0,Inputs!B73), IF(C15&lt;Inputs!B74,0,Inputs!B73)))</f>
        <v>4000</v>
      </c>
      <c r="L15" s="11">
        <f t="shared" ca="1" si="0"/>
        <v>79000</v>
      </c>
      <c r="M15" s="11">
        <f t="shared" ca="1" si="1"/>
        <v>53465.095260970033</v>
      </c>
      <c r="N15" s="11">
        <f t="shared" ca="1" si="2"/>
        <v>132465.09526097003</v>
      </c>
      <c r="O15" s="11">
        <f>Inputs!B13*(1+Inputs!B15)^11</f>
        <v>30000</v>
      </c>
      <c r="P15" s="12">
        <f t="shared" ca="1" si="3"/>
        <v>23465.095260970033</v>
      </c>
      <c r="Q15" s="12">
        <f t="shared" ca="1" si="4"/>
        <v>102465.09526097003</v>
      </c>
      <c r="R15" s="8" t="str">
        <f ca="1">IF(A15=Inputs!B42,"† Her dies (Age "&amp;C15&amp;")","")</f>
        <v/>
      </c>
    </row>
    <row r="16" spans="1:18" x14ac:dyDescent="0.25">
      <c r="A16" s="8">
        <v>13</v>
      </c>
      <c r="B16" s="175">
        <f ca="1">Inputs!B6+12</f>
        <v>70</v>
      </c>
      <c r="C16" s="178">
        <f ca="1">Inputs!B7+12</f>
        <v>71</v>
      </c>
      <c r="D16" s="9">
        <f ca="1">IF(B16&lt;Inputs!B16,0,(Inputs!B8*(1+Inputs!B24)^12))</f>
        <v>34242.528453188723</v>
      </c>
      <c r="E16" s="10">
        <f ca="1">IF(A16&gt;=Inputs!B42,0,IF(C16&lt;Inputs!B17,0,(Inputs!B9*(1+Inputs!B25)^12)))</f>
        <v>20291.868713000724</v>
      </c>
      <c r="F16" s="11">
        <f ca="1">IF(B16&lt;Inputs!B18,0,(Inputs!B10*(1+Inputs!B14)^12))</f>
        <v>0</v>
      </c>
      <c r="G16" s="11">
        <f ca="1">IF(A16&gt;=Inputs!B42,IF(C16&lt;Inputs!B19,0,(Inputs!B11*(1+Inputs!B14)^12))*Inputs!B21,IF(C16&lt;Inputs!B19,0,(Inputs!B11*(1+Inputs!B14)^12)))</f>
        <v>0</v>
      </c>
      <c r="H16" s="11">
        <f ca="1">IF(Inputs!B64=0,0,IF(UPPER(Inputs!B66)="HIS", IF(B16&lt;Inputs!B65,0,Inputs!B64), IF(C16&lt;Inputs!B65,0,Inputs!B64)))</f>
        <v>40000</v>
      </c>
      <c r="I16" s="11">
        <f ca="1">IF(Inputs!B67=0,0,IF(UPPER(Inputs!B69)="HIS", IF(B16&lt;Inputs!B68,0,Inputs!B67), IF(C16&lt;Inputs!B68,0,Inputs!B67)))</f>
        <v>25000</v>
      </c>
      <c r="J16" s="11">
        <f ca="1">IF(Inputs!B70=0,0,IF(UPPER(Inputs!B72)="HIS", IF(B16&lt;Inputs!B71,0,Inputs!B70), IF(C16&lt;Inputs!B71,0,Inputs!B70)))</f>
        <v>35000</v>
      </c>
      <c r="K16" s="11">
        <f ca="1">IF(Inputs!B73=0,0,IF(UPPER(Inputs!B75)="HIS", IF(B16&lt;Inputs!B74,0,Inputs!B73), IF(C16&lt;Inputs!B74,0,Inputs!B73)))</f>
        <v>4000</v>
      </c>
      <c r="L16" s="11">
        <f t="shared" ca="1" si="0"/>
        <v>104000</v>
      </c>
      <c r="M16" s="11">
        <f t="shared" ca="1" si="1"/>
        <v>54534.397166189447</v>
      </c>
      <c r="N16" s="11">
        <f t="shared" ca="1" si="2"/>
        <v>158534.39716618945</v>
      </c>
      <c r="O16" s="11">
        <f>Inputs!B13*(1+Inputs!B15)^12</f>
        <v>30000</v>
      </c>
      <c r="P16" s="12">
        <f t="shared" ca="1" si="3"/>
        <v>24534.397166189447</v>
      </c>
      <c r="Q16" s="12">
        <f t="shared" ca="1" si="4"/>
        <v>128534.39716618945</v>
      </c>
      <c r="R16" s="8" t="str">
        <f ca="1">IF(A16=Inputs!B42,"† Her dies (Age "&amp;C16&amp;")","")</f>
        <v/>
      </c>
    </row>
    <row r="17" spans="1:18" x14ac:dyDescent="0.25">
      <c r="A17" s="8">
        <v>14</v>
      </c>
      <c r="B17" s="175">
        <f ca="1">Inputs!B6+13</f>
        <v>71</v>
      </c>
      <c r="C17" s="178">
        <f ca="1">Inputs!B7+13</f>
        <v>72</v>
      </c>
      <c r="D17" s="9">
        <f ca="1">IF(B17&lt;Inputs!B16,0,(Inputs!B8*(1+Inputs!B24)^13))</f>
        <v>34927.379022252491</v>
      </c>
      <c r="E17" s="10">
        <f ca="1">IF(A17&gt;=Inputs!B42,0,IF(C17&lt;Inputs!B17,0,(Inputs!B9*(1+Inputs!B25)^13)))</f>
        <v>20697.706087260736</v>
      </c>
      <c r="F17" s="11">
        <f ca="1">IF(B17&lt;Inputs!B18,0,(Inputs!B10*(1+Inputs!B14)^13))</f>
        <v>0</v>
      </c>
      <c r="G17" s="11">
        <f ca="1">IF(A17&gt;=Inputs!B42,IF(C17&lt;Inputs!B19,0,(Inputs!B11*(1+Inputs!B14)^13))*Inputs!B21,IF(C17&lt;Inputs!B19,0,(Inputs!B11*(1+Inputs!B14)^13)))</f>
        <v>0</v>
      </c>
      <c r="H17" s="11">
        <f ca="1">IF(Inputs!B64=0,0,IF(UPPER(Inputs!B66)="HIS", IF(B17&lt;Inputs!B65,0,Inputs!B64), IF(C17&lt;Inputs!B65,0,Inputs!B64)))</f>
        <v>40000</v>
      </c>
      <c r="I17" s="11">
        <f ca="1">IF(Inputs!B67=0,0,IF(UPPER(Inputs!B69)="HIS", IF(B17&lt;Inputs!B68,0,Inputs!B67), IF(C17&lt;Inputs!B68,0,Inputs!B67)))</f>
        <v>25000</v>
      </c>
      <c r="J17" s="11">
        <f ca="1">IF(Inputs!B70=0,0,IF(UPPER(Inputs!B72)="HIS", IF(B17&lt;Inputs!B71,0,Inputs!B70), IF(C17&lt;Inputs!B71,0,Inputs!B70)))</f>
        <v>35000</v>
      </c>
      <c r="K17" s="11">
        <f ca="1">IF(Inputs!B73=0,0,IF(UPPER(Inputs!B75)="HIS", IF(B17&lt;Inputs!B74,0,Inputs!B73), IF(C17&lt;Inputs!B74,0,Inputs!B73)))</f>
        <v>4000</v>
      </c>
      <c r="L17" s="11">
        <f t="shared" ca="1" si="0"/>
        <v>104000</v>
      </c>
      <c r="M17" s="11">
        <f t="shared" ca="1" si="1"/>
        <v>55625.085109513224</v>
      </c>
      <c r="N17" s="11">
        <f t="shared" ca="1" si="2"/>
        <v>159625.08510951322</v>
      </c>
      <c r="O17" s="11">
        <f>Inputs!B13*(1+Inputs!B15)^13</f>
        <v>30000</v>
      </c>
      <c r="P17" s="12">
        <f t="shared" ca="1" si="3"/>
        <v>25625.085109513224</v>
      </c>
      <c r="Q17" s="12">
        <f t="shared" ca="1" si="4"/>
        <v>129625.08510951322</v>
      </c>
      <c r="R17" s="8" t="str">
        <f ca="1">IF(A17=Inputs!B42,"† Her dies (Age "&amp;C17&amp;")","")</f>
        <v/>
      </c>
    </row>
    <row r="18" spans="1:18" x14ac:dyDescent="0.25">
      <c r="A18" s="8">
        <v>15</v>
      </c>
      <c r="B18" s="175">
        <f ca="1">Inputs!B6+14</f>
        <v>72</v>
      </c>
      <c r="C18" s="178">
        <f ca="1">Inputs!B7+14</f>
        <v>73</v>
      </c>
      <c r="D18" s="9">
        <f ca="1">IF(B18&lt;Inputs!B16,0,(Inputs!B8*(1+Inputs!B24)^14))</f>
        <v>35625.926602697546</v>
      </c>
      <c r="E18" s="10">
        <f ca="1">IF(A18&gt;=Inputs!B42,0,IF(C18&lt;Inputs!B17,0,(Inputs!B9*(1+Inputs!B25)^14)))</f>
        <v>21111.660209005953</v>
      </c>
      <c r="F18" s="11">
        <f ca="1">IF(B18&lt;Inputs!B18,0,(Inputs!B10*(1+Inputs!B14)^14))</f>
        <v>0</v>
      </c>
      <c r="G18" s="11">
        <f ca="1">IF(A18&gt;=Inputs!B42,IF(C18&lt;Inputs!B19,0,(Inputs!B11*(1+Inputs!B14)^14))*Inputs!B21,IF(C18&lt;Inputs!B19,0,(Inputs!B11*(1+Inputs!B14)^14)))</f>
        <v>0</v>
      </c>
      <c r="H18" s="11">
        <f ca="1">IF(Inputs!B64=0,0,IF(UPPER(Inputs!B66)="HIS", IF(B18&lt;Inputs!B65,0,Inputs!B64), IF(C18&lt;Inputs!B65,0,Inputs!B64)))</f>
        <v>40000</v>
      </c>
      <c r="I18" s="11">
        <f ca="1">IF(Inputs!B67=0,0,IF(UPPER(Inputs!B69)="HIS", IF(B18&lt;Inputs!B68,0,Inputs!B67), IF(C18&lt;Inputs!B68,0,Inputs!B67)))</f>
        <v>25000</v>
      </c>
      <c r="J18" s="11">
        <f ca="1">IF(Inputs!B70=0,0,IF(UPPER(Inputs!B72)="HIS", IF(B18&lt;Inputs!B71,0,Inputs!B70), IF(C18&lt;Inputs!B71,0,Inputs!B70)))</f>
        <v>35000</v>
      </c>
      <c r="K18" s="11">
        <f ca="1">IF(Inputs!B73=0,0,IF(UPPER(Inputs!B75)="HIS", IF(B18&lt;Inputs!B74,0,Inputs!B73), IF(C18&lt;Inputs!B74,0,Inputs!B73)))</f>
        <v>4000</v>
      </c>
      <c r="L18" s="11">
        <f t="shared" ca="1" si="0"/>
        <v>104000</v>
      </c>
      <c r="M18" s="11">
        <f t="shared" ca="1" si="1"/>
        <v>56737.586811703499</v>
      </c>
      <c r="N18" s="11">
        <f t="shared" ca="1" si="2"/>
        <v>160737.58681170351</v>
      </c>
      <c r="O18" s="11">
        <f>Inputs!B13*(1+Inputs!B15)^14</f>
        <v>30000</v>
      </c>
      <c r="P18" s="12">
        <f t="shared" ca="1" si="3"/>
        <v>26737.586811703499</v>
      </c>
      <c r="Q18" s="12">
        <f t="shared" ca="1" si="4"/>
        <v>130737.58681170351</v>
      </c>
      <c r="R18" s="8" t="str">
        <f ca="1">IF(A18=Inputs!B42,"† Her dies (Age "&amp;C18&amp;")","")</f>
        <v/>
      </c>
    </row>
    <row r="19" spans="1:18" x14ac:dyDescent="0.25">
      <c r="A19" s="8">
        <v>16</v>
      </c>
      <c r="B19" s="175">
        <f ca="1">Inputs!B6+15</f>
        <v>73</v>
      </c>
      <c r="C19" s="178">
        <f ca="1">Inputs!B7+15</f>
        <v>74</v>
      </c>
      <c r="D19" s="9">
        <f ca="1">IF(B19&lt;Inputs!B16,0,(Inputs!B8*(1+Inputs!B24)^15))</f>
        <v>36338.445134751491</v>
      </c>
      <c r="E19" s="10">
        <f ca="1">IF(A19&gt;=Inputs!B42,0,IF(C19&lt;Inputs!B17,0,(Inputs!B9*(1+Inputs!B25)^15)))</f>
        <v>21533.893413186066</v>
      </c>
      <c r="F19" s="11">
        <f ca="1">IF(B19&lt;Inputs!B18,0,(Inputs!B10*(1+Inputs!B14)^15))</f>
        <v>0</v>
      </c>
      <c r="G19" s="11">
        <f ca="1">IF(A19&gt;=Inputs!B42,IF(C19&lt;Inputs!B19,0,(Inputs!B11*(1+Inputs!B14)^15))*Inputs!B21,IF(C19&lt;Inputs!B19,0,(Inputs!B11*(1+Inputs!B14)^15)))</f>
        <v>0</v>
      </c>
      <c r="H19" s="11">
        <f ca="1">IF(Inputs!B64=0,0,IF(UPPER(Inputs!B66)="HIS", IF(B19&lt;Inputs!B65,0,Inputs!B64), IF(C19&lt;Inputs!B65,0,Inputs!B64)))</f>
        <v>40000</v>
      </c>
      <c r="I19" s="11">
        <f ca="1">IF(Inputs!B67=0,0,IF(UPPER(Inputs!B69)="HIS", IF(B19&lt;Inputs!B68,0,Inputs!B67), IF(C19&lt;Inputs!B68,0,Inputs!B67)))</f>
        <v>25000</v>
      </c>
      <c r="J19" s="11">
        <f ca="1">IF(Inputs!B70=0,0,IF(UPPER(Inputs!B72)="HIS", IF(B19&lt;Inputs!B71,0,Inputs!B70), IF(C19&lt;Inputs!B71,0,Inputs!B70)))</f>
        <v>35000</v>
      </c>
      <c r="K19" s="11">
        <f ca="1">IF(Inputs!B73=0,0,IF(UPPER(Inputs!B75)="HIS", IF(B19&lt;Inputs!B74,0,Inputs!B73), IF(C19&lt;Inputs!B74,0,Inputs!B73)))</f>
        <v>4000</v>
      </c>
      <c r="L19" s="11">
        <f t="shared" ca="1" si="0"/>
        <v>104000</v>
      </c>
      <c r="M19" s="11">
        <f t="shared" ca="1" si="1"/>
        <v>57872.338547937557</v>
      </c>
      <c r="N19" s="11">
        <f t="shared" ca="1" si="2"/>
        <v>161872.33854793757</v>
      </c>
      <c r="O19" s="11">
        <f>Inputs!B13*(1+Inputs!B15)^15</f>
        <v>30000</v>
      </c>
      <c r="P19" s="12">
        <f t="shared" ca="1" si="3"/>
        <v>27872.338547937557</v>
      </c>
      <c r="Q19" s="12">
        <f t="shared" ca="1" si="4"/>
        <v>131872.33854793757</v>
      </c>
      <c r="R19" s="8" t="str">
        <f ca="1">IF(A19=Inputs!B42,"† Her dies (Age "&amp;C19&amp;")","")</f>
        <v/>
      </c>
    </row>
    <row r="20" spans="1:18" x14ac:dyDescent="0.25">
      <c r="A20" s="8">
        <v>17</v>
      </c>
      <c r="B20" s="175">
        <f ca="1">Inputs!B6+16</f>
        <v>74</v>
      </c>
      <c r="C20" s="178">
        <f ca="1">Inputs!B7+16</f>
        <v>75</v>
      </c>
      <c r="D20" s="9">
        <f ca="1">IF(B20&lt;Inputs!B16,0,(Inputs!B8*(1+Inputs!B24)^16))</f>
        <v>37065.214037446523</v>
      </c>
      <c r="E20" s="10">
        <f ca="1">IF(A20&gt;=Inputs!B42,0,IF(C20&lt;Inputs!B17,0,(Inputs!B9*(1+Inputs!B25)^16)))</f>
        <v>21964.571281449793</v>
      </c>
      <c r="F20" s="11">
        <f ca="1">IF(B20&lt;Inputs!B18,0,(Inputs!B10*(1+Inputs!B14)^16))</f>
        <v>0</v>
      </c>
      <c r="G20" s="11">
        <f ca="1">IF(A20&gt;=Inputs!B42,IF(C20&lt;Inputs!B19,0,(Inputs!B11*(1+Inputs!B14)^16))*Inputs!B21,IF(C20&lt;Inputs!B19,0,(Inputs!B11*(1+Inputs!B14)^16)))</f>
        <v>0</v>
      </c>
      <c r="H20" s="11">
        <f ca="1">IF(Inputs!B64=0,0,IF(UPPER(Inputs!B66)="HIS", IF(B20&lt;Inputs!B65,0,Inputs!B64), IF(C20&lt;Inputs!B65,0,Inputs!B64)))</f>
        <v>40000</v>
      </c>
      <c r="I20" s="11">
        <f ca="1">IF(Inputs!B67=0,0,IF(UPPER(Inputs!B69)="HIS", IF(B20&lt;Inputs!B68,0,Inputs!B67), IF(C20&lt;Inputs!B68,0,Inputs!B67)))</f>
        <v>25000</v>
      </c>
      <c r="J20" s="11">
        <f ca="1">IF(Inputs!B70=0,0,IF(UPPER(Inputs!B72)="HIS", IF(B20&lt;Inputs!B71,0,Inputs!B70), IF(C20&lt;Inputs!B71,0,Inputs!B70)))</f>
        <v>35000</v>
      </c>
      <c r="K20" s="11">
        <f ca="1">IF(Inputs!B73=0,0,IF(UPPER(Inputs!B75)="HIS", IF(B20&lt;Inputs!B74,0,Inputs!B73), IF(C20&lt;Inputs!B74,0,Inputs!B73)))</f>
        <v>4000</v>
      </c>
      <c r="L20" s="11">
        <f t="shared" ca="1" si="0"/>
        <v>104000</v>
      </c>
      <c r="M20" s="11">
        <f t="shared" ca="1" si="1"/>
        <v>59029.78531889632</v>
      </c>
      <c r="N20" s="11">
        <f t="shared" ca="1" si="2"/>
        <v>163029.78531889632</v>
      </c>
      <c r="O20" s="11">
        <f>Inputs!B13*(1+Inputs!B15)^16</f>
        <v>30000</v>
      </c>
      <c r="P20" s="12">
        <f t="shared" ca="1" si="3"/>
        <v>29029.78531889632</v>
      </c>
      <c r="Q20" s="12">
        <f t="shared" ca="1" si="4"/>
        <v>133029.78531889632</v>
      </c>
      <c r="R20" s="8" t="str">
        <f ca="1">IF(A20=Inputs!B42,"† Her dies (Age "&amp;C20&amp;")","")</f>
        <v/>
      </c>
    </row>
    <row r="21" spans="1:18" x14ac:dyDescent="0.25">
      <c r="A21" s="8">
        <v>18</v>
      </c>
      <c r="B21" s="175">
        <f ca="1">Inputs!B6+17</f>
        <v>75</v>
      </c>
      <c r="C21" s="178">
        <f ca="1">Inputs!B7+17</f>
        <v>76</v>
      </c>
      <c r="D21" s="9">
        <f ca="1">IF(B21&lt;Inputs!B16,0,(Inputs!B8*(1+Inputs!B24)^17))</f>
        <v>37806.518318195456</v>
      </c>
      <c r="E21" s="10">
        <f ca="1">IF(A21&gt;=Inputs!B42,0,IF(C21&lt;Inputs!B17,0,(Inputs!B9*(1+Inputs!B25)^17)))</f>
        <v>22403.862707078792</v>
      </c>
      <c r="F21" s="11">
        <f ca="1">IF(B21&lt;Inputs!B18,0,(Inputs!B10*(1+Inputs!B14)^17))</f>
        <v>0</v>
      </c>
      <c r="G21" s="11">
        <f ca="1">IF(A21&gt;=Inputs!B42,IF(C21&lt;Inputs!B19,0,(Inputs!B11*(1+Inputs!B14)^17))*Inputs!B21,IF(C21&lt;Inputs!B19,0,(Inputs!B11*(1+Inputs!B14)^17)))</f>
        <v>0</v>
      </c>
      <c r="H21" s="11">
        <f ca="1">IF(Inputs!B64=0,0,IF(UPPER(Inputs!B66)="HIS", IF(B21&lt;Inputs!B65,0,Inputs!B64), IF(C21&lt;Inputs!B65,0,Inputs!B64)))</f>
        <v>40000</v>
      </c>
      <c r="I21" s="11">
        <f ca="1">IF(Inputs!B67=0,0,IF(UPPER(Inputs!B69)="HIS", IF(B21&lt;Inputs!B68,0,Inputs!B67), IF(C21&lt;Inputs!B68,0,Inputs!B67)))</f>
        <v>25000</v>
      </c>
      <c r="J21" s="11">
        <f ca="1">IF(Inputs!B70=0,0,IF(UPPER(Inputs!B72)="HIS", IF(B21&lt;Inputs!B71,0,Inputs!B70), IF(C21&lt;Inputs!B71,0,Inputs!B70)))</f>
        <v>35000</v>
      </c>
      <c r="K21" s="11">
        <f ca="1">IF(Inputs!B73=0,0,IF(UPPER(Inputs!B75)="HIS", IF(B21&lt;Inputs!B74,0,Inputs!B73), IF(C21&lt;Inputs!B74,0,Inputs!B73)))</f>
        <v>4000</v>
      </c>
      <c r="L21" s="11">
        <f t="shared" ca="1" si="0"/>
        <v>104000</v>
      </c>
      <c r="M21" s="11">
        <f t="shared" ca="1" si="1"/>
        <v>60210.381025274248</v>
      </c>
      <c r="N21" s="11">
        <f t="shared" ca="1" si="2"/>
        <v>164210.38102527426</v>
      </c>
      <c r="O21" s="11">
        <f>Inputs!B13*(1+Inputs!B15)^17</f>
        <v>30000</v>
      </c>
      <c r="P21" s="12">
        <f t="shared" ca="1" si="3"/>
        <v>30210.381025274248</v>
      </c>
      <c r="Q21" s="12">
        <f t="shared" ca="1" si="4"/>
        <v>134210.38102527426</v>
      </c>
      <c r="R21" s="8" t="str">
        <f ca="1">IF(A21=Inputs!B42,"† Her dies (Age "&amp;C21&amp;")","")</f>
        <v/>
      </c>
    </row>
    <row r="22" spans="1:18" x14ac:dyDescent="0.25">
      <c r="A22" s="8">
        <v>19</v>
      </c>
      <c r="B22" s="175">
        <f ca="1">Inputs!B6+18</f>
        <v>76</v>
      </c>
      <c r="C22" s="178">
        <f ca="1">Inputs!B7+18</f>
        <v>77</v>
      </c>
      <c r="D22" s="9">
        <f ca="1">IF(B22&lt;Inputs!B16,0,(Inputs!B8*(1+Inputs!B24)^18))</f>
        <v>38562.648684559361</v>
      </c>
      <c r="E22" s="10">
        <f ca="1">IF(A22&gt;=Inputs!B42,0,IF(C22&lt;Inputs!B17,0,(Inputs!B9*(1+Inputs!B25)^18)))</f>
        <v>22851.939961220363</v>
      </c>
      <c r="F22" s="11">
        <f ca="1">IF(B22&lt;Inputs!B18,0,(Inputs!B10*(1+Inputs!B14)^18))</f>
        <v>0</v>
      </c>
      <c r="G22" s="11">
        <f ca="1">IF(A22&gt;=Inputs!B42,IF(C22&lt;Inputs!B19,0,(Inputs!B11*(1+Inputs!B14)^18))*Inputs!B21,IF(C22&lt;Inputs!B19,0,(Inputs!B11*(1+Inputs!B14)^18)))</f>
        <v>0</v>
      </c>
      <c r="H22" s="11">
        <f ca="1">IF(Inputs!B64=0,0,IF(UPPER(Inputs!B66)="HIS", IF(B22&lt;Inputs!B65,0,Inputs!B64), IF(C22&lt;Inputs!B65,0,Inputs!B64)))</f>
        <v>40000</v>
      </c>
      <c r="I22" s="11">
        <f ca="1">IF(Inputs!B67=0,0,IF(UPPER(Inputs!B69)="HIS", IF(B22&lt;Inputs!B68,0,Inputs!B67), IF(C22&lt;Inputs!B68,0,Inputs!B67)))</f>
        <v>25000</v>
      </c>
      <c r="J22" s="11">
        <f ca="1">IF(Inputs!B70=0,0,IF(UPPER(Inputs!B72)="HIS", IF(B22&lt;Inputs!B71,0,Inputs!B70), IF(C22&lt;Inputs!B71,0,Inputs!B70)))</f>
        <v>35000</v>
      </c>
      <c r="K22" s="11">
        <f ca="1">IF(Inputs!B73=0,0,IF(UPPER(Inputs!B75)="HIS", IF(B22&lt;Inputs!B74,0,Inputs!B73), IF(C22&lt;Inputs!B74,0,Inputs!B73)))</f>
        <v>4000</v>
      </c>
      <c r="L22" s="11">
        <f t="shared" ca="1" si="0"/>
        <v>104000</v>
      </c>
      <c r="M22" s="11">
        <f t="shared" ca="1" si="1"/>
        <v>61414.588645779724</v>
      </c>
      <c r="N22" s="11">
        <f t="shared" ca="1" si="2"/>
        <v>165414.58864577973</v>
      </c>
      <c r="O22" s="11">
        <f>Inputs!B13*(1+Inputs!B15)^18</f>
        <v>30000</v>
      </c>
      <c r="P22" s="12">
        <f t="shared" ca="1" si="3"/>
        <v>31414.588645779724</v>
      </c>
      <c r="Q22" s="12">
        <f t="shared" ca="1" si="4"/>
        <v>135414.58864577973</v>
      </c>
      <c r="R22" s="8" t="str">
        <f ca="1">IF(A22=Inputs!B42,"† Her dies (Age "&amp;C22&amp;")","")</f>
        <v/>
      </c>
    </row>
    <row r="23" spans="1:18" x14ac:dyDescent="0.25">
      <c r="A23" s="8">
        <v>20</v>
      </c>
      <c r="B23" s="175">
        <f ca="1">Inputs!B6+19</f>
        <v>77</v>
      </c>
      <c r="C23" s="178">
        <f ca="1">Inputs!B7+19</f>
        <v>78</v>
      </c>
      <c r="D23" s="9">
        <f ca="1">IF(B23&lt;Inputs!B16,0,(Inputs!B8*(1+Inputs!B24)^19))</f>
        <v>39333.90165825055</v>
      </c>
      <c r="E23" s="10">
        <f ca="1">IF(A23&gt;=Inputs!B42,0,IF(C23&lt;Inputs!B17,0,(Inputs!B9*(1+Inputs!B25)^19)))</f>
        <v>23308.97876044477</v>
      </c>
      <c r="F23" s="11">
        <f ca="1">IF(B23&lt;Inputs!B18,0,(Inputs!B10*(1+Inputs!B14)^19))</f>
        <v>0</v>
      </c>
      <c r="G23" s="11">
        <f ca="1">IF(A23&gt;=Inputs!B42,IF(C23&lt;Inputs!B19,0,(Inputs!B11*(1+Inputs!B14)^19))*Inputs!B21,IF(C23&lt;Inputs!B19,0,(Inputs!B11*(1+Inputs!B14)^19)))</f>
        <v>0</v>
      </c>
      <c r="H23" s="11">
        <f ca="1">IF(Inputs!B64=0,0,IF(UPPER(Inputs!B66)="HIS", IF(B23&lt;Inputs!B65,0,Inputs!B64), IF(C23&lt;Inputs!B65,0,Inputs!B64)))</f>
        <v>40000</v>
      </c>
      <c r="I23" s="11">
        <f ca="1">IF(Inputs!B67=0,0,IF(UPPER(Inputs!B69)="HIS", IF(B23&lt;Inputs!B68,0,Inputs!B67), IF(C23&lt;Inputs!B68,0,Inputs!B67)))</f>
        <v>25000</v>
      </c>
      <c r="J23" s="11">
        <f ca="1">IF(Inputs!B70=0,0,IF(UPPER(Inputs!B72)="HIS", IF(B23&lt;Inputs!B71,0,Inputs!B70), IF(C23&lt;Inputs!B71,0,Inputs!B70)))</f>
        <v>35000</v>
      </c>
      <c r="K23" s="11">
        <f ca="1">IF(Inputs!B73=0,0,IF(UPPER(Inputs!B75)="HIS", IF(B23&lt;Inputs!B74,0,Inputs!B73), IF(C23&lt;Inputs!B74,0,Inputs!B73)))</f>
        <v>4000</v>
      </c>
      <c r="L23" s="11">
        <f t="shared" ca="1" si="0"/>
        <v>104000</v>
      </c>
      <c r="M23" s="11">
        <f t="shared" ca="1" si="1"/>
        <v>62642.88041869532</v>
      </c>
      <c r="N23" s="11">
        <f t="shared" ca="1" si="2"/>
        <v>166642.88041869533</v>
      </c>
      <c r="O23" s="11">
        <f>Inputs!B13*(1+Inputs!B15)^19</f>
        <v>30000</v>
      </c>
      <c r="P23" s="12">
        <f t="shared" ca="1" si="3"/>
        <v>32642.88041869532</v>
      </c>
      <c r="Q23" s="12">
        <f t="shared" ca="1" si="4"/>
        <v>136642.88041869533</v>
      </c>
      <c r="R23" s="8" t="str">
        <f ca="1">IF(A23=Inputs!B42,"† Her dies (Age "&amp;C23&amp;")","")</f>
        <v/>
      </c>
    </row>
    <row r="24" spans="1:18" x14ac:dyDescent="0.25">
      <c r="A24" s="8">
        <v>21</v>
      </c>
      <c r="B24" s="175">
        <f ca="1">Inputs!B6+20</f>
        <v>78</v>
      </c>
      <c r="C24" s="178">
        <f ca="1">Inputs!B7+20</f>
        <v>79</v>
      </c>
      <c r="D24" s="9">
        <f ca="1">IF(B24&lt;Inputs!B16,0,(Inputs!B8*(1+Inputs!B24)^20))</f>
        <v>40120.579691415565</v>
      </c>
      <c r="E24" s="10">
        <f ca="1">IF(A24&gt;=Inputs!B42,0,IF(C24&lt;Inputs!B17,0,(Inputs!B9*(1+Inputs!B25)^20)))</f>
        <v>23775.158335653668</v>
      </c>
      <c r="F24" s="11">
        <f ca="1">IF(B24&lt;Inputs!B18,0,(Inputs!B10*(1+Inputs!B14)^20))</f>
        <v>0</v>
      </c>
      <c r="G24" s="11">
        <f ca="1">IF(A24&gt;=Inputs!B42,IF(C24&lt;Inputs!B19,0,(Inputs!B11*(1+Inputs!B14)^20))*Inputs!B21,IF(C24&lt;Inputs!B19,0,(Inputs!B11*(1+Inputs!B14)^20)))</f>
        <v>0</v>
      </c>
      <c r="H24" s="11">
        <f ca="1">IF(Inputs!B64=0,0,IF(UPPER(Inputs!B66)="HIS", IF(B24&lt;Inputs!B65,0,Inputs!B64), IF(C24&lt;Inputs!B65,0,Inputs!B64)))</f>
        <v>40000</v>
      </c>
      <c r="I24" s="11">
        <f ca="1">IF(Inputs!B67=0,0,IF(UPPER(Inputs!B69)="HIS", IF(B24&lt;Inputs!B68,0,Inputs!B67), IF(C24&lt;Inputs!B68,0,Inputs!B67)))</f>
        <v>25000</v>
      </c>
      <c r="J24" s="11">
        <f ca="1">IF(Inputs!B70=0,0,IF(UPPER(Inputs!B72)="HIS", IF(B24&lt;Inputs!B71,0,Inputs!B70), IF(C24&lt;Inputs!B71,0,Inputs!B70)))</f>
        <v>35000</v>
      </c>
      <c r="K24" s="11">
        <f ca="1">IF(Inputs!B73=0,0,IF(UPPER(Inputs!B75)="HIS", IF(B24&lt;Inputs!B74,0,Inputs!B73), IF(C24&lt;Inputs!B74,0,Inputs!B73)))</f>
        <v>4000</v>
      </c>
      <c r="L24" s="11">
        <f t="shared" ca="1" si="0"/>
        <v>104000</v>
      </c>
      <c r="M24" s="11">
        <f t="shared" ca="1" si="1"/>
        <v>63895.738027069237</v>
      </c>
      <c r="N24" s="11">
        <f t="shared" ca="1" si="2"/>
        <v>167895.73802706925</v>
      </c>
      <c r="O24" s="11">
        <f>Inputs!B13*(1+Inputs!B15)^20</f>
        <v>30000</v>
      </c>
      <c r="P24" s="12">
        <f t="shared" ca="1" si="3"/>
        <v>33895.738027069237</v>
      </c>
      <c r="Q24" s="12">
        <f t="shared" ca="1" si="4"/>
        <v>137895.73802706925</v>
      </c>
      <c r="R24" s="8" t="str">
        <f ca="1">IF(A24=Inputs!B42,"† Her dies (Age "&amp;C24&amp;")","")</f>
        <v/>
      </c>
    </row>
    <row r="25" spans="1:18" x14ac:dyDescent="0.25">
      <c r="A25" s="8">
        <v>22</v>
      </c>
      <c r="B25" s="175">
        <f ca="1">Inputs!B6+21</f>
        <v>79</v>
      </c>
      <c r="C25" s="178">
        <f ca="1">Inputs!B7+21</f>
        <v>80</v>
      </c>
      <c r="D25" s="9">
        <f ca="1">IF(B25&lt;Inputs!B16,0,(Inputs!B8*(1+Inputs!B24)^21))</f>
        <v>40922.991285243872</v>
      </c>
      <c r="E25" s="10">
        <f ca="1">IF(A25&gt;=Inputs!B42,0,IF(C25&lt;Inputs!B17,0,(Inputs!B9*(1+Inputs!B25)^21)))</f>
        <v>24250.66150236674</v>
      </c>
      <c r="F25" s="11">
        <f ca="1">IF(B25&lt;Inputs!B18,0,(Inputs!B10*(1+Inputs!B14)^21))</f>
        <v>0</v>
      </c>
      <c r="G25" s="11">
        <f ca="1">IF(A25&gt;=Inputs!B42,IF(C25&lt;Inputs!B19,0,(Inputs!B11*(1+Inputs!B14)^21))*Inputs!B21,IF(C25&lt;Inputs!B19,0,(Inputs!B11*(1+Inputs!B14)^21)))</f>
        <v>0</v>
      </c>
      <c r="H25" s="11">
        <f ca="1">IF(Inputs!B64=0,0,IF(UPPER(Inputs!B66)="HIS", IF(B25&lt;Inputs!B65,0,Inputs!B64), IF(C25&lt;Inputs!B65,0,Inputs!B64)))</f>
        <v>40000</v>
      </c>
      <c r="I25" s="11">
        <f ca="1">IF(Inputs!B67=0,0,IF(UPPER(Inputs!B69)="HIS", IF(B25&lt;Inputs!B68,0,Inputs!B67), IF(C25&lt;Inputs!B68,0,Inputs!B67)))</f>
        <v>25000</v>
      </c>
      <c r="J25" s="11">
        <f ca="1">IF(Inputs!B70=0,0,IF(UPPER(Inputs!B72)="HIS", IF(B25&lt;Inputs!B71,0,Inputs!B70), IF(C25&lt;Inputs!B71,0,Inputs!B70)))</f>
        <v>35000</v>
      </c>
      <c r="K25" s="11">
        <f ca="1">IF(Inputs!B73=0,0,IF(UPPER(Inputs!B75)="HIS", IF(B25&lt;Inputs!B74,0,Inputs!B73), IF(C25&lt;Inputs!B74,0,Inputs!B73)))</f>
        <v>4000</v>
      </c>
      <c r="L25" s="11">
        <f t="shared" ca="1" si="0"/>
        <v>104000</v>
      </c>
      <c r="M25" s="11">
        <f t="shared" ca="1" si="1"/>
        <v>65173.652787610612</v>
      </c>
      <c r="N25" s="11">
        <f t="shared" ca="1" si="2"/>
        <v>169173.6527876106</v>
      </c>
      <c r="O25" s="11">
        <f>Inputs!B13*(1+Inputs!B15)^21</f>
        <v>30000</v>
      </c>
      <c r="P25" s="12">
        <f t="shared" ca="1" si="3"/>
        <v>35173.652787610612</v>
      </c>
      <c r="Q25" s="12">
        <f t="shared" ca="1" si="4"/>
        <v>139173.6527876106</v>
      </c>
      <c r="R25" s="8" t="str">
        <f ca="1">IF(A25=Inputs!B42,"† Her dies (Age "&amp;C25&amp;")","")</f>
        <v/>
      </c>
    </row>
    <row r="26" spans="1:18" x14ac:dyDescent="0.25">
      <c r="A26" s="8">
        <v>23</v>
      </c>
      <c r="B26" s="175">
        <f ca="1">Inputs!B6+22</f>
        <v>80</v>
      </c>
      <c r="C26" s="178">
        <f ca="1">Inputs!B7+22</f>
        <v>81</v>
      </c>
      <c r="D26" s="9">
        <f ca="1">IF(B26&lt;Inputs!B16,0,(Inputs!B8*(1+Inputs!B24)^22))</f>
        <v>41741.45111094875</v>
      </c>
      <c r="E26" s="10">
        <f ca="1">IF(A26&gt;=Inputs!B42,0,IF(C26&lt;Inputs!B17,0,(Inputs!B9*(1+Inputs!B25)^22)))</f>
        <v>24735.674732414074</v>
      </c>
      <c r="F26" s="11">
        <f ca="1">IF(B26&lt;Inputs!B18,0,(Inputs!B10*(1+Inputs!B14)^22))</f>
        <v>0</v>
      </c>
      <c r="G26" s="11">
        <f ca="1">IF(A26&gt;=Inputs!B42,IF(C26&lt;Inputs!B19,0,(Inputs!B11*(1+Inputs!B14)^22))*Inputs!B21,IF(C26&lt;Inputs!B19,0,(Inputs!B11*(1+Inputs!B14)^22)))</f>
        <v>0</v>
      </c>
      <c r="H26" s="11">
        <f ca="1">IF(Inputs!B64=0,0,IF(UPPER(Inputs!B66)="HIS", IF(B26&lt;Inputs!B65,0,Inputs!B64), IF(C26&lt;Inputs!B65,0,Inputs!B64)))</f>
        <v>40000</v>
      </c>
      <c r="I26" s="11">
        <f ca="1">IF(Inputs!B67=0,0,IF(UPPER(Inputs!B69)="HIS", IF(B26&lt;Inputs!B68,0,Inputs!B67), IF(C26&lt;Inputs!B68,0,Inputs!B67)))</f>
        <v>25000</v>
      </c>
      <c r="J26" s="11">
        <f ca="1">IF(Inputs!B70=0,0,IF(UPPER(Inputs!B72)="HIS", IF(B26&lt;Inputs!B71,0,Inputs!B70), IF(C26&lt;Inputs!B71,0,Inputs!B70)))</f>
        <v>35000</v>
      </c>
      <c r="K26" s="11">
        <f ca="1">IF(Inputs!B73=0,0,IF(UPPER(Inputs!B75)="HIS", IF(B26&lt;Inputs!B74,0,Inputs!B73), IF(C26&lt;Inputs!B74,0,Inputs!B73)))</f>
        <v>4000</v>
      </c>
      <c r="L26" s="11">
        <f t="shared" ca="1" si="0"/>
        <v>104000</v>
      </c>
      <c r="M26" s="11">
        <f t="shared" ca="1" si="1"/>
        <v>66477.125843362825</v>
      </c>
      <c r="N26" s="11">
        <f t="shared" ca="1" si="2"/>
        <v>170477.12584336282</v>
      </c>
      <c r="O26" s="11">
        <f>Inputs!B13*(1+Inputs!B15)^22</f>
        <v>30000</v>
      </c>
      <c r="P26" s="12">
        <f t="shared" ca="1" si="3"/>
        <v>36477.125843362825</v>
      </c>
      <c r="Q26" s="12">
        <f t="shared" ca="1" si="4"/>
        <v>140477.12584336282</v>
      </c>
      <c r="R26" s="8" t="str">
        <f ca="1">IF(A26=Inputs!B42,"† Her dies (Age "&amp;C26&amp;")","")</f>
        <v/>
      </c>
    </row>
    <row r="27" spans="1:18" x14ac:dyDescent="0.25">
      <c r="A27" s="8">
        <v>24</v>
      </c>
      <c r="B27" s="175">
        <f ca="1">Inputs!B6+23</f>
        <v>81</v>
      </c>
      <c r="C27" s="178">
        <f ca="1">Inputs!B7+23</f>
        <v>82</v>
      </c>
      <c r="D27" s="9">
        <f ca="1">IF(B27&lt;Inputs!B16,0,(Inputs!B8*(1+Inputs!B24)^23))</f>
        <v>42576.280133167718</v>
      </c>
      <c r="E27" s="10">
        <f ca="1">IF(A27&gt;=Inputs!B42,0,IF(C27&lt;Inputs!B17,0,(Inputs!B9*(1+Inputs!B25)^23)))</f>
        <v>25230.388227062351</v>
      </c>
      <c r="F27" s="11">
        <f ca="1">IF(B27&lt;Inputs!B18,0,(Inputs!B10*(1+Inputs!B14)^23))</f>
        <v>0</v>
      </c>
      <c r="G27" s="11">
        <f ca="1">IF(A27&gt;=Inputs!B42,IF(C27&lt;Inputs!B19,0,(Inputs!B11*(1+Inputs!B14)^23))*Inputs!B21,IF(C27&lt;Inputs!B19,0,(Inputs!B11*(1+Inputs!B14)^23)))</f>
        <v>0</v>
      </c>
      <c r="H27" s="11">
        <f ca="1">IF(Inputs!B64=0,0,IF(UPPER(Inputs!B66)="HIS", IF(B27&lt;Inputs!B65,0,Inputs!B64), IF(C27&lt;Inputs!B65,0,Inputs!B64)))</f>
        <v>40000</v>
      </c>
      <c r="I27" s="11">
        <f ca="1">IF(Inputs!B67=0,0,IF(UPPER(Inputs!B69)="HIS", IF(B27&lt;Inputs!B68,0,Inputs!B67), IF(C27&lt;Inputs!B68,0,Inputs!B67)))</f>
        <v>25000</v>
      </c>
      <c r="J27" s="11">
        <f ca="1">IF(Inputs!B70=0,0,IF(UPPER(Inputs!B72)="HIS", IF(B27&lt;Inputs!B71,0,Inputs!B70), IF(C27&lt;Inputs!B71,0,Inputs!B70)))</f>
        <v>35000</v>
      </c>
      <c r="K27" s="11">
        <f ca="1">IF(Inputs!B73=0,0,IF(UPPER(Inputs!B75)="HIS", IF(B27&lt;Inputs!B74,0,Inputs!B73), IF(C27&lt;Inputs!B74,0,Inputs!B73)))</f>
        <v>4000</v>
      </c>
      <c r="L27" s="11">
        <f t="shared" ca="1" si="0"/>
        <v>104000</v>
      </c>
      <c r="M27" s="11">
        <f t="shared" ca="1" si="1"/>
        <v>67806.668360230076</v>
      </c>
      <c r="N27" s="11">
        <f t="shared" ca="1" si="2"/>
        <v>171806.66836023008</v>
      </c>
      <c r="O27" s="11">
        <f>Inputs!B13*(1+Inputs!B15)^23</f>
        <v>30000</v>
      </c>
      <c r="P27" s="12">
        <f t="shared" ca="1" si="3"/>
        <v>37806.668360230076</v>
      </c>
      <c r="Q27" s="12">
        <f t="shared" ca="1" si="4"/>
        <v>141806.66836023008</v>
      </c>
      <c r="R27" s="8" t="str">
        <f ca="1">IF(A27=Inputs!B42,"† Her dies (Age "&amp;C27&amp;")","")</f>
        <v/>
      </c>
    </row>
    <row r="28" spans="1:18" x14ac:dyDescent="0.25">
      <c r="A28" s="8">
        <v>25</v>
      </c>
      <c r="B28" s="175">
        <f ca="1">Inputs!B6+24</f>
        <v>82</v>
      </c>
      <c r="C28" s="178">
        <f ca="1">Inputs!B7+24</f>
        <v>83</v>
      </c>
      <c r="D28" s="9">
        <f ca="1">IF(B28&lt;Inputs!B16,0,(Inputs!B8*(1+Inputs!B24)^24))</f>
        <v>43427.805735831076</v>
      </c>
      <c r="E28" s="10">
        <f ca="1">IF(A28&gt;=Inputs!B42,0,IF(C28&lt;Inputs!B17,0,(Inputs!B9*(1+Inputs!B25)^24)))</f>
        <v>25734.995991603602</v>
      </c>
      <c r="F28" s="11">
        <f ca="1">IF(B28&lt;Inputs!B18,0,(Inputs!B10*(1+Inputs!B14)^24))</f>
        <v>0</v>
      </c>
      <c r="G28" s="11">
        <f ca="1">IF(A28&gt;=Inputs!B42,IF(C28&lt;Inputs!B19,0,(Inputs!B11*(1+Inputs!B14)^24))*Inputs!B21,IF(C28&lt;Inputs!B19,0,(Inputs!B11*(1+Inputs!B14)^24)))</f>
        <v>0</v>
      </c>
      <c r="H28" s="11">
        <f ca="1">IF(Inputs!B64=0,0,IF(UPPER(Inputs!B66)="HIS", IF(B28&lt;Inputs!B65,0,Inputs!B64), IF(C28&lt;Inputs!B65,0,Inputs!B64)))</f>
        <v>40000</v>
      </c>
      <c r="I28" s="11">
        <f ca="1">IF(Inputs!B67=0,0,IF(UPPER(Inputs!B69)="HIS", IF(B28&lt;Inputs!B68,0,Inputs!B67), IF(C28&lt;Inputs!B68,0,Inputs!B67)))</f>
        <v>25000</v>
      </c>
      <c r="J28" s="11">
        <f ca="1">IF(Inputs!B70=0,0,IF(UPPER(Inputs!B72)="HIS", IF(B28&lt;Inputs!B71,0,Inputs!B70), IF(C28&lt;Inputs!B71,0,Inputs!B70)))</f>
        <v>35000</v>
      </c>
      <c r="K28" s="11">
        <f ca="1">IF(Inputs!B73=0,0,IF(UPPER(Inputs!B75)="HIS", IF(B28&lt;Inputs!B74,0,Inputs!B73), IF(C28&lt;Inputs!B74,0,Inputs!B73)))</f>
        <v>4000</v>
      </c>
      <c r="L28" s="11">
        <f t="shared" ca="1" si="0"/>
        <v>104000</v>
      </c>
      <c r="M28" s="11">
        <f t="shared" ca="1" si="1"/>
        <v>69162.801727434678</v>
      </c>
      <c r="N28" s="11">
        <f t="shared" ca="1" si="2"/>
        <v>173162.80172743468</v>
      </c>
      <c r="O28" s="11">
        <f>Inputs!B13*(1+Inputs!B15)^24</f>
        <v>30000</v>
      </c>
      <c r="P28" s="12">
        <f t="shared" ca="1" si="3"/>
        <v>39162.801727434678</v>
      </c>
      <c r="Q28" s="12">
        <f t="shared" ca="1" si="4"/>
        <v>143162.80172743468</v>
      </c>
      <c r="R28" s="8" t="str">
        <f ca="1">IF(A28=Inputs!B42,"† Her dies (Age "&amp;C28&amp;")","")</f>
        <v/>
      </c>
    </row>
    <row r="29" spans="1:18" x14ac:dyDescent="0.25">
      <c r="A29" s="8">
        <v>26</v>
      </c>
      <c r="B29" s="175">
        <f ca="1">Inputs!B6+25</f>
        <v>83</v>
      </c>
      <c r="C29" s="178">
        <f ca="1">Inputs!B7+25</f>
        <v>84</v>
      </c>
      <c r="D29" s="9">
        <f ca="1">IF(B29&lt;Inputs!B16,0,(Inputs!B8*(1+Inputs!B24)^25))</f>
        <v>44296.361850547699</v>
      </c>
      <c r="E29" s="10">
        <f ca="1">IF(A29&gt;=Inputs!B42,0,IF(C29&lt;Inputs!B17,0,(Inputs!B9*(1+Inputs!B25)^25)))</f>
        <v>26249.695911435672</v>
      </c>
      <c r="F29" s="11">
        <f ca="1">IF(B29&lt;Inputs!B18,0,(Inputs!B10*(1+Inputs!B14)^25))</f>
        <v>0</v>
      </c>
      <c r="G29" s="11">
        <f ca="1">IF(A29&gt;=Inputs!B42,IF(C29&lt;Inputs!B19,0,(Inputs!B11*(1+Inputs!B14)^25))*Inputs!B21,IF(C29&lt;Inputs!B19,0,(Inputs!B11*(1+Inputs!B14)^25)))</f>
        <v>0</v>
      </c>
      <c r="H29" s="11">
        <f ca="1">IF(Inputs!B64=0,0,IF(UPPER(Inputs!B66)="HIS", IF(B29&lt;Inputs!B65,0,Inputs!B64), IF(C29&lt;Inputs!B65,0,Inputs!B64)))</f>
        <v>40000</v>
      </c>
      <c r="I29" s="11">
        <f ca="1">IF(Inputs!B67=0,0,IF(UPPER(Inputs!B69)="HIS", IF(B29&lt;Inputs!B68,0,Inputs!B67), IF(C29&lt;Inputs!B68,0,Inputs!B67)))</f>
        <v>25000</v>
      </c>
      <c r="J29" s="11">
        <f ca="1">IF(Inputs!B70=0,0,IF(UPPER(Inputs!B72)="HIS", IF(B29&lt;Inputs!B71,0,Inputs!B70), IF(C29&lt;Inputs!B71,0,Inputs!B70)))</f>
        <v>35000</v>
      </c>
      <c r="K29" s="11">
        <f ca="1">IF(Inputs!B73=0,0,IF(UPPER(Inputs!B75)="HIS", IF(B29&lt;Inputs!B74,0,Inputs!B73), IF(C29&lt;Inputs!B74,0,Inputs!B73)))</f>
        <v>4000</v>
      </c>
      <c r="L29" s="11">
        <f t="shared" ca="1" si="0"/>
        <v>104000</v>
      </c>
      <c r="M29" s="11">
        <f t="shared" ca="1" si="1"/>
        <v>70546.057761983364</v>
      </c>
      <c r="N29" s="11">
        <f t="shared" ca="1" si="2"/>
        <v>174546.05776198336</v>
      </c>
      <c r="O29" s="11">
        <f>Inputs!B13*(1+Inputs!B15)^25</f>
        <v>30000</v>
      </c>
      <c r="P29" s="12">
        <f t="shared" ca="1" si="3"/>
        <v>40546.057761983364</v>
      </c>
      <c r="Q29" s="12">
        <f t="shared" ca="1" si="4"/>
        <v>144546.05776198336</v>
      </c>
      <c r="R29" s="8" t="str">
        <f ca="1">IF(A29=Inputs!B42,"† Her dies (Age "&amp;C29&amp;")","")</f>
        <v/>
      </c>
    </row>
    <row r="30" spans="1:18" x14ac:dyDescent="0.25">
      <c r="A30" s="8">
        <v>27</v>
      </c>
      <c r="B30" s="175">
        <f ca="1">Inputs!B6+26</f>
        <v>84</v>
      </c>
      <c r="C30" s="178">
        <f ca="1">Inputs!B7+26</f>
        <v>85</v>
      </c>
      <c r="D30" s="9">
        <f ca="1">IF(B30&lt;Inputs!B16,0,(Inputs!B8*(1+Inputs!B24)^26))</f>
        <v>45182.28908755866</v>
      </c>
      <c r="E30" s="10">
        <f ca="1">IF(A30&gt;=Inputs!B42,0,IF(C30&lt;Inputs!B17,0,(Inputs!B9*(1+Inputs!B25)^26)))</f>
        <v>26774.689829664389</v>
      </c>
      <c r="F30" s="11">
        <f ca="1">IF(B30&lt;Inputs!B18,0,(Inputs!B10*(1+Inputs!B14)^26))</f>
        <v>0</v>
      </c>
      <c r="G30" s="11">
        <f ca="1">IF(A30&gt;=Inputs!B42,IF(C30&lt;Inputs!B19,0,(Inputs!B11*(1+Inputs!B14)^26))*Inputs!B21,IF(C30&lt;Inputs!B19,0,(Inputs!B11*(1+Inputs!B14)^26)))</f>
        <v>0</v>
      </c>
      <c r="H30" s="11">
        <f ca="1">IF(Inputs!B64=0,0,IF(UPPER(Inputs!B66)="HIS", IF(B30&lt;Inputs!B65,0,Inputs!B64), IF(C30&lt;Inputs!B65,0,Inputs!B64)))</f>
        <v>40000</v>
      </c>
      <c r="I30" s="11">
        <f ca="1">IF(Inputs!B67=0,0,IF(UPPER(Inputs!B69)="HIS", IF(B30&lt;Inputs!B68,0,Inputs!B67), IF(C30&lt;Inputs!B68,0,Inputs!B67)))</f>
        <v>25000</v>
      </c>
      <c r="J30" s="11">
        <f ca="1">IF(Inputs!B70=0,0,IF(UPPER(Inputs!B72)="HIS", IF(B30&lt;Inputs!B71,0,Inputs!B70), IF(C30&lt;Inputs!B71,0,Inputs!B70)))</f>
        <v>35000</v>
      </c>
      <c r="K30" s="11">
        <f ca="1">IF(Inputs!B73=0,0,IF(UPPER(Inputs!B75)="HIS", IF(B30&lt;Inputs!B74,0,Inputs!B73), IF(C30&lt;Inputs!B74,0,Inputs!B73)))</f>
        <v>4000</v>
      </c>
      <c r="L30" s="11">
        <f t="shared" ca="1" si="0"/>
        <v>104000</v>
      </c>
      <c r="M30" s="11">
        <f t="shared" ca="1" si="1"/>
        <v>71956.978917223052</v>
      </c>
      <c r="N30" s="11">
        <f t="shared" ca="1" si="2"/>
        <v>175956.97891722305</v>
      </c>
      <c r="O30" s="11">
        <f>Inputs!B13*(1+Inputs!B15)^26</f>
        <v>30000</v>
      </c>
      <c r="P30" s="12">
        <f t="shared" ca="1" si="3"/>
        <v>41956.978917223052</v>
      </c>
      <c r="Q30" s="12">
        <f t="shared" ca="1" si="4"/>
        <v>145956.97891722305</v>
      </c>
      <c r="R30" s="8" t="str">
        <f ca="1">IF(A30=Inputs!B42,"† Her dies (Age "&amp;C30&amp;")","")</f>
        <v/>
      </c>
    </row>
    <row r="31" spans="1:18" x14ac:dyDescent="0.25">
      <c r="A31" s="8">
        <v>28</v>
      </c>
      <c r="B31" s="175">
        <f ca="1">Inputs!B6+27</f>
        <v>85</v>
      </c>
      <c r="C31" s="178">
        <f ca="1">Inputs!B7+27</f>
        <v>86</v>
      </c>
      <c r="D31" s="9">
        <f ca="1">IF(B31&lt;Inputs!B16,0,(Inputs!B8*(1+Inputs!B24)^27))</f>
        <v>46085.934869309822</v>
      </c>
      <c r="E31" s="10">
        <f ca="1">IF(A31&gt;=Inputs!B42,0,IF(C31&lt;Inputs!B17,0,(Inputs!B9*(1+Inputs!B25)^27)))</f>
        <v>27310.183626257673</v>
      </c>
      <c r="F31" s="11">
        <f ca="1">IF(B31&lt;Inputs!B18,0,(Inputs!B10*(1+Inputs!B14)^27))</f>
        <v>0</v>
      </c>
      <c r="G31" s="11">
        <f ca="1">IF(A31&gt;=Inputs!B42,IF(C31&lt;Inputs!B19,0,(Inputs!B11*(1+Inputs!B14)^27))*Inputs!B21,IF(C31&lt;Inputs!B19,0,(Inputs!B11*(1+Inputs!B14)^27)))</f>
        <v>0</v>
      </c>
      <c r="H31" s="11">
        <f ca="1">IF(Inputs!B64=0,0,IF(UPPER(Inputs!B66)="HIS", IF(B31&lt;Inputs!B65,0,Inputs!B64), IF(C31&lt;Inputs!B65,0,Inputs!B64)))</f>
        <v>40000</v>
      </c>
      <c r="I31" s="11">
        <f ca="1">IF(Inputs!B67=0,0,IF(UPPER(Inputs!B69)="HIS", IF(B31&lt;Inputs!B68,0,Inputs!B67), IF(C31&lt;Inputs!B68,0,Inputs!B67)))</f>
        <v>25000</v>
      </c>
      <c r="J31" s="11">
        <f ca="1">IF(Inputs!B70=0,0,IF(UPPER(Inputs!B72)="HIS", IF(B31&lt;Inputs!B71,0,Inputs!B70), IF(C31&lt;Inputs!B71,0,Inputs!B70)))</f>
        <v>35000</v>
      </c>
      <c r="K31" s="11">
        <f ca="1">IF(Inputs!B73=0,0,IF(UPPER(Inputs!B75)="HIS", IF(B31&lt;Inputs!B74,0,Inputs!B73), IF(C31&lt;Inputs!B74,0,Inputs!B73)))</f>
        <v>4000</v>
      </c>
      <c r="L31" s="11">
        <f t="shared" ca="1" si="0"/>
        <v>104000</v>
      </c>
      <c r="M31" s="11">
        <f t="shared" ca="1" si="1"/>
        <v>73396.118495567498</v>
      </c>
      <c r="N31" s="11">
        <f t="shared" ca="1" si="2"/>
        <v>177396.1184955675</v>
      </c>
      <c r="O31" s="11">
        <f>Inputs!B13*(1+Inputs!B15)^27</f>
        <v>30000</v>
      </c>
      <c r="P31" s="12">
        <f t="shared" ca="1" si="3"/>
        <v>43396.118495567498</v>
      </c>
      <c r="Q31" s="12">
        <f t="shared" ca="1" si="4"/>
        <v>147396.1184955675</v>
      </c>
      <c r="R31" s="8" t="str">
        <f ca="1">IF(A31=Inputs!B42,"† Her dies (Age "&amp;C31&amp;")","")</f>
        <v/>
      </c>
    </row>
    <row r="32" spans="1:18" x14ac:dyDescent="0.25">
      <c r="A32" s="8">
        <v>29</v>
      </c>
      <c r="B32" s="175">
        <f ca="1">Inputs!B6+28</f>
        <v>86</v>
      </c>
      <c r="C32" s="178">
        <f ca="1">Inputs!B7+28</f>
        <v>87</v>
      </c>
      <c r="D32" s="9">
        <f ca="1">IF(B32&lt;Inputs!B16,0,(Inputs!B8*(1+Inputs!B24)^28))</f>
        <v>47007.653566696026</v>
      </c>
      <c r="E32" s="10">
        <f ca="1">IF(A32&gt;=Inputs!B42,0,IF(C32&lt;Inputs!B17,0,(Inputs!B9*(1+Inputs!B25)^28)))</f>
        <v>27856.387298782833</v>
      </c>
      <c r="F32" s="11">
        <f ca="1">IF(B32&lt;Inputs!B18,0,(Inputs!B10*(1+Inputs!B14)^28))</f>
        <v>0</v>
      </c>
      <c r="G32" s="11">
        <f ca="1">IF(A32&gt;=Inputs!B42,IF(C32&lt;Inputs!B19,0,(Inputs!B11*(1+Inputs!B14)^28))*Inputs!B21,IF(C32&lt;Inputs!B19,0,(Inputs!B11*(1+Inputs!B14)^28)))</f>
        <v>0</v>
      </c>
      <c r="H32" s="11">
        <f ca="1">IF(Inputs!B64=0,0,IF(UPPER(Inputs!B66)="HIS", IF(B32&lt;Inputs!B65,0,Inputs!B64), IF(C32&lt;Inputs!B65,0,Inputs!B64)))</f>
        <v>40000</v>
      </c>
      <c r="I32" s="11">
        <f ca="1">IF(Inputs!B67=0,0,IF(UPPER(Inputs!B69)="HIS", IF(B32&lt;Inputs!B68,0,Inputs!B67), IF(C32&lt;Inputs!B68,0,Inputs!B67)))</f>
        <v>25000</v>
      </c>
      <c r="J32" s="11">
        <f ca="1">IF(Inputs!B70=0,0,IF(UPPER(Inputs!B72)="HIS", IF(B32&lt;Inputs!B71,0,Inputs!B70), IF(C32&lt;Inputs!B71,0,Inputs!B70)))</f>
        <v>35000</v>
      </c>
      <c r="K32" s="11">
        <f ca="1">IF(Inputs!B73=0,0,IF(UPPER(Inputs!B75)="HIS", IF(B32&lt;Inputs!B74,0,Inputs!B73), IF(C32&lt;Inputs!B74,0,Inputs!B73)))</f>
        <v>4000</v>
      </c>
      <c r="L32" s="11">
        <f t="shared" ca="1" si="0"/>
        <v>104000</v>
      </c>
      <c r="M32" s="11">
        <f t="shared" ca="1" si="1"/>
        <v>74864.040865478863</v>
      </c>
      <c r="N32" s="11">
        <f t="shared" ca="1" si="2"/>
        <v>178864.04086547886</v>
      </c>
      <c r="O32" s="11">
        <f>Inputs!B13*(1+Inputs!B15)^28</f>
        <v>30000</v>
      </c>
      <c r="P32" s="12">
        <f t="shared" ca="1" si="3"/>
        <v>44864.040865478863</v>
      </c>
      <c r="Q32" s="12">
        <f t="shared" ca="1" si="4"/>
        <v>148864.04086547886</v>
      </c>
      <c r="R32" s="8" t="str">
        <f ca="1">IF(A32=Inputs!B42,"† Her dies (Age "&amp;C32&amp;")","")</f>
        <v/>
      </c>
    </row>
    <row r="33" spans="1:18" x14ac:dyDescent="0.25">
      <c r="A33" s="8">
        <v>30</v>
      </c>
      <c r="B33" s="175">
        <f ca="1">Inputs!B6+29</f>
        <v>87</v>
      </c>
      <c r="C33" s="178">
        <f ca="1">Inputs!B7+29</f>
        <v>88</v>
      </c>
      <c r="D33" s="9">
        <f ca="1">IF(B33&lt;Inputs!B16,0,(Inputs!B8*(1+Inputs!B24)^29))</f>
        <v>47947.806638029942</v>
      </c>
      <c r="E33" s="10">
        <f ca="1">IF(A33&gt;=Inputs!B42,0,IF(C33&lt;Inputs!B17,0,(Inputs!B9*(1+Inputs!B25)^29)))</f>
        <v>0</v>
      </c>
      <c r="F33" s="11">
        <f ca="1">IF(B33&lt;Inputs!B18,0,(Inputs!B10*(1+Inputs!B14)^29))</f>
        <v>0</v>
      </c>
      <c r="G33" s="11">
        <f ca="1">IF(A33&gt;=Inputs!B42,IF(C33&lt;Inputs!B19,0,(Inputs!B11*(1+Inputs!B14)^29))*Inputs!B21,IF(C33&lt;Inputs!B19,0,(Inputs!B11*(1+Inputs!B14)^29)))</f>
        <v>0</v>
      </c>
      <c r="H33" s="11">
        <f ca="1">IF(Inputs!B64=0,0,IF(UPPER(Inputs!B66)="HIS", IF(B33&lt;Inputs!B65,0,Inputs!B64), IF(C33&lt;Inputs!B65,0,Inputs!B64)))</f>
        <v>40000</v>
      </c>
      <c r="I33" s="11">
        <f ca="1">IF(Inputs!B67=0,0,IF(UPPER(Inputs!B69)="HIS", IF(B33&lt;Inputs!B68,0,Inputs!B67), IF(C33&lt;Inputs!B68,0,Inputs!B67)))</f>
        <v>25000</v>
      </c>
      <c r="J33" s="11">
        <f ca="1">IF(Inputs!B70=0,0,IF(UPPER(Inputs!B72)="HIS", IF(B33&lt;Inputs!B71,0,Inputs!B70), IF(C33&lt;Inputs!B71,0,Inputs!B70)))</f>
        <v>35000</v>
      </c>
      <c r="K33" s="11">
        <f ca="1">IF(Inputs!B73=0,0,IF(UPPER(Inputs!B75)="HIS", IF(B33&lt;Inputs!B74,0,Inputs!B73), IF(C33&lt;Inputs!B74,0,Inputs!B73)))</f>
        <v>4000</v>
      </c>
      <c r="L33" s="11">
        <f t="shared" ca="1" si="0"/>
        <v>104000</v>
      </c>
      <c r="M33" s="11">
        <f t="shared" ca="1" si="1"/>
        <v>47947.806638029942</v>
      </c>
      <c r="N33" s="11">
        <f t="shared" ca="1" si="2"/>
        <v>151947.80663802993</v>
      </c>
      <c r="O33" s="11">
        <f>Inputs!B13*(1+Inputs!B15)^29</f>
        <v>30000</v>
      </c>
      <c r="P33" s="12">
        <f t="shared" ca="1" si="3"/>
        <v>17947.806638029942</v>
      </c>
      <c r="Q33" s="12">
        <f t="shared" ca="1" si="4"/>
        <v>121947.80663802993</v>
      </c>
      <c r="R33" s="8" t="str">
        <f ca="1">IF(A33=Inputs!B42,"† Her dies (Age "&amp;C33&amp;")","")</f>
        <v>† Her dies (Age 88)</v>
      </c>
    </row>
    <row r="35" spans="1:18" x14ac:dyDescent="0.25">
      <c r="K35" s="4" t="s">
        <v>234</v>
      </c>
      <c r="L35" s="13">
        <f t="shared" ref="L35:Q35" ca="1" si="5">SUM(L4:L33)</f>
        <v>2109000</v>
      </c>
      <c r="M35" s="13">
        <f t="shared" ca="1" si="5"/>
        <v>1315311.4183355195</v>
      </c>
      <c r="N35" s="13">
        <f t="shared" ca="1" si="5"/>
        <v>3424311.4183355202</v>
      </c>
      <c r="O35" s="13">
        <f t="shared" si="5"/>
        <v>900000</v>
      </c>
      <c r="P35" s="14">
        <f t="shared" ca="1" si="5"/>
        <v>415311.41833551973</v>
      </c>
      <c r="Q35" s="14">
        <f t="shared" ca="1" si="5"/>
        <v>2524311.4183355202</v>
      </c>
    </row>
  </sheetData>
  <sheetProtection algorithmName="SHA-512" hashValue="6RGbowavPX+IvL1u2CrdSRu7emplPinCcKUIRzgQU4+oApkIbMXYRGrpSLOtyHGF5ZOeqdV6owNu1EABQFzPqA==" saltValue="hxwHyIVPf84FBHfJ5pah+A==" spinCount="100000" sheet="1" objects="1" scenarios="1"/>
  <mergeCells count="2">
    <mergeCell ref="A1:P1"/>
    <mergeCell ref="A2:P2"/>
  </mergeCells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O26"/>
  <sheetViews>
    <sheetView showGridLines="0" showRowColHeaders="0" workbookViewId="0">
      <selection activeCell="U90" sqref="U90"/>
    </sheetView>
  </sheetViews>
  <sheetFormatPr defaultRowHeight="15" x14ac:dyDescent="0.25"/>
  <cols>
    <col min="1" max="1" width="16.140625" bestFit="1" customWidth="1"/>
    <col min="2" max="2" width="30.85546875" bestFit="1" customWidth="1"/>
  </cols>
  <sheetData>
    <row r="1" spans="1:15" ht="36" customHeight="1" x14ac:dyDescent="0.5">
      <c r="A1" s="108" t="s">
        <v>214</v>
      </c>
      <c r="B1" s="111">
        <f>Inputs!B77</f>
        <v>316000</v>
      </c>
      <c r="C1" s="24"/>
      <c r="D1" s="283" t="s">
        <v>237</v>
      </c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5" ht="31.5" customHeight="1" x14ac:dyDescent="0.25">
      <c r="A2" s="109" t="s">
        <v>216</v>
      </c>
      <c r="B2" s="111">
        <f>Inputs!B79</f>
        <v>995000</v>
      </c>
    </row>
    <row r="3" spans="1:15" ht="31.5" customHeight="1" x14ac:dyDescent="0.25">
      <c r="A3" s="110" t="s">
        <v>217</v>
      </c>
      <c r="B3" s="111">
        <f>Inputs!B78</f>
        <v>1155000</v>
      </c>
    </row>
    <row r="5" spans="1:15" ht="18.75" customHeight="1" x14ac:dyDescent="0.3">
      <c r="A5" s="29" t="s">
        <v>206</v>
      </c>
      <c r="B5" s="152">
        <f>Inputs!B13</f>
        <v>30000</v>
      </c>
    </row>
    <row r="6" spans="1:15" x14ac:dyDescent="0.25">
      <c r="A6" s="103" t="s">
        <v>218</v>
      </c>
      <c r="B6" s="155"/>
    </row>
    <row r="7" spans="1:15" ht="18.75" customHeight="1" x14ac:dyDescent="0.25">
      <c r="A7" s="154"/>
      <c r="B7" s="153" t="s">
        <v>232</v>
      </c>
    </row>
    <row r="8" spans="1:15" ht="18.75" customHeight="1" x14ac:dyDescent="0.25">
      <c r="B8" s="151">
        <f ca="1">'Allocation No Plan'!B8</f>
        <v>51388.980450759365</v>
      </c>
    </row>
    <row r="9" spans="1:15" ht="18.75" customHeight="1" x14ac:dyDescent="0.25">
      <c r="B9" s="149" t="s">
        <v>220</v>
      </c>
    </row>
    <row r="10" spans="1:15" ht="18.75" customHeight="1" x14ac:dyDescent="0.25">
      <c r="B10" s="148">
        <f ca="1">'Allocation No Plan'!B10</f>
        <v>46085.934869309822</v>
      </c>
    </row>
    <row r="11" spans="1:15" ht="18.75" customHeight="1" x14ac:dyDescent="0.25">
      <c r="B11" s="150" t="s">
        <v>221</v>
      </c>
    </row>
    <row r="12" spans="1:15" ht="18.75" customHeight="1" x14ac:dyDescent="0.25">
      <c r="B12" s="148">
        <f ca="1">'Allocation No Plan'!B12</f>
        <v>47947.806638029942</v>
      </c>
    </row>
    <row r="14" spans="1:15" ht="18.75" customHeight="1" x14ac:dyDescent="0.25">
      <c r="A14" s="43"/>
      <c r="B14" s="105" t="s">
        <v>233</v>
      </c>
    </row>
    <row r="15" spans="1:15" ht="18.75" customHeight="1" x14ac:dyDescent="0.25">
      <c r="B15" s="151">
        <f ca="1">'Allocation Silver Plan'!B15</f>
        <v>85388.980450759365</v>
      </c>
    </row>
    <row r="16" spans="1:15" ht="18.75" customHeight="1" x14ac:dyDescent="0.25">
      <c r="B16" s="149" t="s">
        <v>220</v>
      </c>
    </row>
    <row r="17" spans="1:2" ht="18.75" customHeight="1" x14ac:dyDescent="0.25">
      <c r="B17" s="148">
        <f ca="1">'Allocation Silver Plan'!B17</f>
        <v>80085.934869309829</v>
      </c>
    </row>
    <row r="18" spans="1:2" ht="18.75" customHeight="1" x14ac:dyDescent="0.25">
      <c r="B18" s="150" t="s">
        <v>221</v>
      </c>
    </row>
    <row r="19" spans="1:2" ht="18.75" customHeight="1" x14ac:dyDescent="0.25">
      <c r="B19" s="148">
        <f ca="1">'Allocation Silver Plan'!B19</f>
        <v>81947.806638029942</v>
      </c>
    </row>
    <row r="21" spans="1:2" ht="18.75" customHeight="1" x14ac:dyDescent="0.25">
      <c r="A21" s="138"/>
      <c r="B21" s="137" t="s">
        <v>238</v>
      </c>
    </row>
    <row r="22" spans="1:2" ht="18.75" customHeight="1" x14ac:dyDescent="0.25">
      <c r="B22" s="151">
        <f ca="1">INDEX('Gold Plan'!M:M, MAX(Inputs!B16-Inputs!B6, Inputs!B17-Inputs!B7)+4)</f>
        <v>130388.98045075937</v>
      </c>
    </row>
    <row r="23" spans="1:2" ht="18.75" customHeight="1" x14ac:dyDescent="0.25">
      <c r="B23" s="149" t="s">
        <v>220</v>
      </c>
    </row>
    <row r="24" spans="1:2" ht="18.75" customHeight="1" x14ac:dyDescent="0.25">
      <c r="B24" s="148">
        <f ca="1">INDEX('Survivor - Her Income (Gold)'!N:N, MIN(Inputs!B5, Inputs!B41)+3)</f>
        <v>150085.93486930983</v>
      </c>
    </row>
    <row r="25" spans="1:2" ht="18.75" customHeight="1" x14ac:dyDescent="0.25">
      <c r="B25" s="150" t="s">
        <v>221</v>
      </c>
    </row>
    <row r="26" spans="1:2" ht="18.75" customHeight="1" x14ac:dyDescent="0.25">
      <c r="B26" s="148">
        <f ca="1">INDEX('Survivor - His Income (Gold)'!N:N, MIN(Inputs!B5, Inputs!B42)+3)</f>
        <v>151947.80663802993</v>
      </c>
    </row>
  </sheetData>
  <sheetProtection algorithmName="SHA-512" hashValue="8EqPVH0WBcv1z3BgOYLQxYmZ7Ac88h+M5RQyR+DLRn6dO0EkqeWCOhznqSG63bDjwpmf7BP5k5xRDLgKwL8nvA==" saltValue="TaCvPnwYzm778b5kf1hQJA==" spinCount="100000" sheet="1" objects="1" scenarios="1"/>
  <mergeCells count="1">
    <mergeCell ref="D1:O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/>
  </sheetPr>
  <dimension ref="A1:F14"/>
  <sheetViews>
    <sheetView showGridLines="0" showRowColHeaders="0" workbookViewId="0">
      <selection activeCell="A43" sqref="A43"/>
    </sheetView>
  </sheetViews>
  <sheetFormatPr defaultRowHeight="15" x14ac:dyDescent="0.25"/>
  <cols>
    <col min="1" max="1" width="28" customWidth="1"/>
    <col min="2" max="4" width="18" customWidth="1"/>
    <col min="5" max="5" width="2" customWidth="1"/>
    <col min="6" max="6" width="28" customWidth="1"/>
    <col min="7" max="7" width="2" customWidth="1"/>
  </cols>
  <sheetData>
    <row r="1" spans="1:6" ht="23.65" customHeight="1" x14ac:dyDescent="0.35">
      <c r="A1" s="1" t="s">
        <v>239</v>
      </c>
    </row>
    <row r="2" spans="1:6" x14ac:dyDescent="0.25">
      <c r="A2" s="2" t="s">
        <v>139</v>
      </c>
    </row>
    <row r="3" spans="1:6" x14ac:dyDescent="0.25">
      <c r="A3" s="3" t="s">
        <v>140</v>
      </c>
    </row>
    <row r="5" spans="1:6" x14ac:dyDescent="0.25">
      <c r="A5" s="4" t="s">
        <v>240</v>
      </c>
      <c r="F5" s="4" t="s">
        <v>241</v>
      </c>
    </row>
    <row r="6" spans="1:6" x14ac:dyDescent="0.25">
      <c r="B6" s="15" t="s">
        <v>242</v>
      </c>
      <c r="C6" s="16" t="s">
        <v>173</v>
      </c>
      <c r="D6" s="17" t="s">
        <v>184</v>
      </c>
    </row>
    <row r="7" spans="1:6" x14ac:dyDescent="0.25">
      <c r="A7" s="4" t="s">
        <v>205</v>
      </c>
      <c r="B7" s="13">
        <f ca="1">'No Plan'!I35</f>
        <v>1343724.9333802781</v>
      </c>
      <c r="C7" s="13">
        <f ca="1">'Silver Plan'!M35</f>
        <v>2057724.9333802778</v>
      </c>
      <c r="D7" s="13">
        <f ca="1">'Gold Plan'!M35</f>
        <v>3452724.9333802788</v>
      </c>
    </row>
    <row r="8" spans="1:6" x14ac:dyDescent="0.25">
      <c r="A8" s="4" t="s">
        <v>243</v>
      </c>
      <c r="B8" s="13">
        <f>'No Plan'!J35</f>
        <v>900000</v>
      </c>
      <c r="C8" s="13">
        <f>'No Plan'!J35</f>
        <v>900000</v>
      </c>
      <c r="D8" s="13">
        <f>'No Plan'!J35</f>
        <v>900000</v>
      </c>
    </row>
    <row r="9" spans="1:6" x14ac:dyDescent="0.25">
      <c r="A9" s="4" t="s">
        <v>244</v>
      </c>
      <c r="B9" s="14">
        <f ca="1">B7-B8</f>
        <v>443724.93338027806</v>
      </c>
      <c r="C9" s="14">
        <f ca="1">C7-C8</f>
        <v>1157724.9333802778</v>
      </c>
      <c r="D9" s="14">
        <f ca="1">D7-D8</f>
        <v>2552724.9333802788</v>
      </c>
    </row>
    <row r="12" spans="1:6" x14ac:dyDescent="0.25">
      <c r="A12" s="284" t="s">
        <v>245</v>
      </c>
      <c r="B12" s="202"/>
      <c r="C12" s="202"/>
      <c r="D12" s="202"/>
      <c r="E12" s="202"/>
      <c r="F12" s="202"/>
    </row>
    <row r="13" spans="1:6" x14ac:dyDescent="0.25">
      <c r="A13" s="202"/>
      <c r="B13" s="202"/>
      <c r="C13" s="202"/>
      <c r="D13" s="202"/>
      <c r="E13" s="202"/>
      <c r="F13" s="202"/>
    </row>
    <row r="14" spans="1:6" x14ac:dyDescent="0.25">
      <c r="A14" s="202"/>
      <c r="B14" s="202"/>
      <c r="C14" s="202"/>
      <c r="D14" s="202"/>
      <c r="E14" s="202"/>
      <c r="F14" s="202"/>
    </row>
  </sheetData>
  <sheetProtection algorithmName="SHA-512" hashValue="AlN2I1PoUP48BGBbpUjCnqGHb08FPIhh9fC7ZbLasPE3ccZFiFZRUAkT/DE+AM1ZZ8G/ZEHyudHhvugjcRGDSw==" saltValue="8MLoxZF+LK7qDaioNL3Afw==" spinCount="100000" sheet="1" objects="1" scenarios="1"/>
  <mergeCells count="1">
    <mergeCell ref="A12:F14"/>
  </mergeCells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/>
  </sheetPr>
  <dimension ref="A1:F14"/>
  <sheetViews>
    <sheetView showGridLines="0" showRowColHeaders="0" workbookViewId="0">
      <selection activeCell="A43" sqref="A43"/>
    </sheetView>
  </sheetViews>
  <sheetFormatPr defaultRowHeight="15" x14ac:dyDescent="0.25"/>
  <cols>
    <col min="1" max="1" width="22" customWidth="1"/>
    <col min="2" max="5" width="14" customWidth="1"/>
    <col min="6" max="6" width="18" customWidth="1"/>
  </cols>
  <sheetData>
    <row r="1" spans="1:6" ht="23.65" customHeight="1" x14ac:dyDescent="0.35">
      <c r="A1" s="1" t="s">
        <v>246</v>
      </c>
    </row>
    <row r="2" spans="1:6" x14ac:dyDescent="0.25">
      <c r="A2" s="18" t="s">
        <v>247</v>
      </c>
    </row>
    <row r="3" spans="1:6" x14ac:dyDescent="0.25">
      <c r="A3" s="3" t="s">
        <v>140</v>
      </c>
    </row>
    <row r="5" spans="1:6" x14ac:dyDescent="0.25">
      <c r="A5" s="15" t="s">
        <v>248</v>
      </c>
      <c r="B5" s="15" t="s">
        <v>249</v>
      </c>
      <c r="C5" s="15" t="s">
        <v>250</v>
      </c>
      <c r="D5" s="15" t="s">
        <v>251</v>
      </c>
      <c r="E5" s="15" t="s">
        <v>252</v>
      </c>
      <c r="F5" s="15" t="s">
        <v>253</v>
      </c>
    </row>
    <row r="6" spans="1:6" x14ac:dyDescent="0.25">
      <c r="A6" s="4" t="s">
        <v>173</v>
      </c>
      <c r="B6" s="5">
        <f>Inputs!B45</f>
        <v>10000</v>
      </c>
      <c r="C6" s="5">
        <f>Inputs!B48</f>
        <v>15000</v>
      </c>
      <c r="D6" s="5">
        <f>Inputs!B51</f>
        <v>6000</v>
      </c>
      <c r="E6" s="5">
        <f>Inputs!B54</f>
        <v>3000</v>
      </c>
      <c r="F6" s="5">
        <f>SUM(B6:E6)</f>
        <v>34000</v>
      </c>
    </row>
    <row r="7" spans="1:6" x14ac:dyDescent="0.25">
      <c r="A7" s="4" t="s">
        <v>184</v>
      </c>
      <c r="B7" s="5">
        <f>Inputs!B64</f>
        <v>40000</v>
      </c>
      <c r="C7" s="5">
        <f>Inputs!B67</f>
        <v>25000</v>
      </c>
      <c r="D7" s="5">
        <f>Inputs!B70</f>
        <v>35000</v>
      </c>
      <c r="E7" s="5">
        <f>Inputs!B73</f>
        <v>4000</v>
      </c>
      <c r="F7" s="5">
        <f>SUM(B7:E7)</f>
        <v>104000</v>
      </c>
    </row>
    <row r="9" spans="1:6" x14ac:dyDescent="0.25">
      <c r="A9" s="4" t="s">
        <v>254</v>
      </c>
    </row>
    <row r="10" spans="1:6" x14ac:dyDescent="0.25">
      <c r="A10" s="4" t="s">
        <v>255</v>
      </c>
      <c r="B10" s="5">
        <f ca="1">'Silver Plan'!L35</f>
        <v>714000</v>
      </c>
    </row>
    <row r="11" spans="1:6" x14ac:dyDescent="0.25">
      <c r="A11" s="4" t="s">
        <v>256</v>
      </c>
      <c r="B11" s="5">
        <f ca="1">'Gold Plan'!L35</f>
        <v>2109000</v>
      </c>
    </row>
    <row r="13" spans="1:6" x14ac:dyDescent="0.25">
      <c r="A13" s="4" t="s">
        <v>257</v>
      </c>
      <c r="B13" s="5">
        <f ca="1">'Silver Plan'!M35</f>
        <v>2057724.9333802778</v>
      </c>
    </row>
    <row r="14" spans="1:6" x14ac:dyDescent="0.25">
      <c r="A14" s="4" t="s">
        <v>258</v>
      </c>
      <c r="B14" s="5">
        <f ca="1">'Gold Plan'!M35</f>
        <v>3452724.9333802788</v>
      </c>
    </row>
  </sheetData>
  <sheetProtection algorithmName="SHA-512" hashValue="xJjrM9btQJsm1An16sTybZEylGxqUNg97w3sH8d4+omyB9PxE5FKnvJBu5dtIDEmXBTsXypvLOXP7SV5LGYLlQ==" saltValue="H/1nWITOP/08XdSVjGVwCQ==" spinCount="100000" sheet="1" objects="1" scenarios="1"/>
  <conditionalFormatting sqref="F6:F7">
    <cfRule type="expression" dxfId="5" priority="1">
      <formula>F6=1</formula>
    </cfRule>
    <cfRule type="expression" dxfId="4" priority="2">
      <formula>F6&lt;&gt;1</formula>
    </cfRule>
    <cfRule type="expression" dxfId="3" priority="5">
      <formula>F6&gt;0</formula>
    </cfRule>
    <cfRule type="expression" dxfId="2" priority="6">
      <formula>F6=0</formula>
    </cfRule>
  </conditionalFormatting>
  <conditionalFormatting sqref="F7">
    <cfRule type="expression" dxfId="1" priority="3">
      <formula>F7=1</formula>
    </cfRule>
    <cfRule type="expression" dxfId="0" priority="4">
      <formula>F7&lt;&gt;1</formula>
    </cfRule>
  </conditionalFormatting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Client Goals &amp; Data</vt:lpstr>
      <vt:lpstr>Asset Summary</vt:lpstr>
      <vt:lpstr>Inputs</vt:lpstr>
      <vt:lpstr>No Plan</vt:lpstr>
      <vt:lpstr>Survivor - Her Income (No Plan)</vt:lpstr>
      <vt:lpstr>Survivor - His Income (No Plan)</vt:lpstr>
      <vt:lpstr>Allocation No Plan</vt:lpstr>
      <vt:lpstr>Silver Plan</vt:lpstr>
      <vt:lpstr>Survivor - Her Income Silver</vt:lpstr>
      <vt:lpstr>Survivor - His Income (Silver)</vt:lpstr>
      <vt:lpstr>Allocation Silver Plan</vt:lpstr>
      <vt:lpstr>Gold Plan</vt:lpstr>
      <vt:lpstr>Survivor - Her Income (Gold)</vt:lpstr>
      <vt:lpstr>Survivor - His Income (Gold)</vt:lpstr>
      <vt:lpstr>Allocation Gold Plan</vt:lpstr>
      <vt:lpstr>Client Summary</vt:lpstr>
      <vt:lpstr>Allocation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John T Davis, CFF</cp:lastModifiedBy>
  <cp:lastPrinted>2025-10-14T14:13:50Z</cp:lastPrinted>
  <dcterms:created xsi:type="dcterms:W3CDTF">2025-10-09T20:00:54Z</dcterms:created>
  <dcterms:modified xsi:type="dcterms:W3CDTF">2025-12-03T16:52:26Z</dcterms:modified>
</cp:coreProperties>
</file>